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DAVID\Projekti_1\2016_01_25 SŠGT\°OPREMA\ODDAJE\~ ODDAJA SEBTEMBER 2021 -RAZPIS\PZR - 1., 2., 3. sklop\"/>
    </mc:Choice>
  </mc:AlternateContent>
  <workbookProtection workbookAlgorithmName="SHA-512" workbookHashValue="4h7cEEBSjhu/he/u/wc/3DyJlIEawrk8mDIM1SJVlK7lqrIOhDRQD04EHjalqhKtMzNekJmAmEzTDsvxidwOPw==" workbookSaltValue="Qev3+1eoM3+/hOf36WMF1Q==" workbookSpinCount="100000" lockStructure="1"/>
  <bookViews>
    <workbookView xWindow="-120" yWindow="-120" windowWidth="29040" windowHeight="17640" tabRatio="814"/>
  </bookViews>
  <sheets>
    <sheet name="0" sheetId="52" r:id="rId1"/>
    <sheet name="SD" sheetId="50" r:id="rId2"/>
    <sheet name="REKAPITULACIJA" sheetId="61" r:id="rId3"/>
    <sheet name="SK1 - NETIPSKA OPREA" sheetId="47" r:id="rId4"/>
    <sheet name="SK2 - TIPSKA OPREMA" sheetId="44" r:id="rId5"/>
    <sheet name="SK2 - ASESOAR" sheetId="59" r:id="rId6"/>
    <sheet name="SK2 - DIDAKTIČNA OPREMA" sheetId="60" r:id="rId7"/>
    <sheet name="SK3 - TEHNOLOGIJA KUHINJ" sheetId="64" r:id="rId8"/>
    <sheet name="SK3 - TEHNOLOGIJA STREŽBE" sheetId="66" r:id="rId9"/>
  </sheets>
  <externalReferences>
    <externalReference r:id="rId10"/>
  </externalReferences>
  <definedNames>
    <definedName name="__xlnm_Print_Area_6" localSheetId="2">#REF!</definedName>
    <definedName name="__xlnm_Print_Area_6" localSheetId="7">#REF!</definedName>
    <definedName name="__xlnm_Print_Area_6">#REF!</definedName>
    <definedName name="__xlnm_Print_Area_6_1" localSheetId="2">#REF!</definedName>
    <definedName name="__xlnm_Print_Area_6_1" localSheetId="7">#REF!</definedName>
    <definedName name="__xlnm_Print_Area_6_1">#REF!</definedName>
    <definedName name="_1" localSheetId="2">#REF!</definedName>
    <definedName name="_1">#REF!</definedName>
    <definedName name="_1Excel_BuiltIn_Print_Titles_1_1">"$#REF!.$A$1:$AMJ$5"</definedName>
    <definedName name="_xlnm._FilterDatabase" localSheetId="7" hidden="1">'SK3 - TEHNOLOGIJA KUHINJ'!#REF!</definedName>
    <definedName name="cena_skupaj_v__">"$#REF!.$#REF!$#REF!"</definedName>
    <definedName name="cena_skupaj_v___4">"#ref!"</definedName>
    <definedName name="cena_skupaj_v_€" localSheetId="0">#REF!</definedName>
    <definedName name="cena_skupaj_v_€" localSheetId="3">#REF!</definedName>
    <definedName name="cena_skupaj_v_€" localSheetId="5">#REF!</definedName>
    <definedName name="cena_skupaj_v_€" localSheetId="4">#REF!</definedName>
    <definedName name="cena_skupaj_v_€" localSheetId="7">#REF!</definedName>
    <definedName name="cena_skupaj_v_€">#REF!</definedName>
    <definedName name="cena_skupaj_v_€_1_1" localSheetId="7">#REF!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0">'0'!$A$1:$C$36</definedName>
    <definedName name="_xlnm.Print_Area" localSheetId="2">REKAPITULACIJA!$A$1:$C$39</definedName>
    <definedName name="_xlnm.Print_Area" localSheetId="1">SD!$A$1:$B$142</definedName>
    <definedName name="_xlnm.Print_Area" localSheetId="3">'SK1 - NETIPSKA OPREA'!$A$1:$G$547</definedName>
    <definedName name="_xlnm.Print_Area" localSheetId="5">'SK2 - ASESOAR'!$A$1:$G$146</definedName>
    <definedName name="_xlnm.Print_Area" localSheetId="4">'SK2 - TIPSKA OPREMA'!$A$1:$G$327</definedName>
    <definedName name="_xlnm.Print_Area" localSheetId="7">'SK3 - TEHNOLOGIJA KUHINJ'!$A:$G</definedName>
    <definedName name="_xlnm.Print_Area" localSheetId="8">'SK3 - TEHNOLOGIJA STREŽBE'!$A$1:$G$437</definedName>
    <definedName name="Print_Area" localSheetId="3">'SK1 - NETIPSKA OPREA'!$A$1:$G$546</definedName>
    <definedName name="Print_Area" localSheetId="5">'SK2 - ASESOAR'!$A$1:$G$147</definedName>
    <definedName name="Print_Area" localSheetId="4">'SK2 - TIPSKA OPREMA'!$A$1:$G$326</definedName>
    <definedName name="Print_Titles" localSheetId="3">'SK1 - NETIPSKA OPREA'!$17:$19</definedName>
    <definedName name="Print_Titles" localSheetId="5">'SK2 - ASESOAR'!$6:$7</definedName>
    <definedName name="Print_Titles" localSheetId="4">'SK2 - TIPSKA OPREMA'!$10:$12</definedName>
    <definedName name="Sirina">"$#REF!.$B$100:$B$110"</definedName>
    <definedName name="SteviloKomadovGred">"$#REF!.$E$#REF!:$E$#REF!"</definedName>
    <definedName name="SteviloKomadovTockovnihTemeljev">"$#REF!.$E$100:$E$110"</definedName>
    <definedName name="_xlnm.Print_Titles" localSheetId="3">'SK1 - NETIPSKA OPREA'!$17:$19</definedName>
    <definedName name="_xlnm.Print_Titles" localSheetId="5">'SK2 - ASESOAR'!$6:$7</definedName>
    <definedName name="_xlnm.Print_Titles" localSheetId="4">'SK2 - TIPSKA OPREMA'!$10:$12</definedName>
    <definedName name="Visina">"$#REF!.$D$100:$D$110"</definedName>
    <definedName name="xlnm_Pint_Area_6_1" localSheetId="7">#REF!</definedName>
    <definedName name="xlnm_Pint_Area_6_1">#REF!</definedName>
    <definedName name="xlnm_Print_Area_6_1_1" localSheetId="7">#REF!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47" l="1"/>
  <c r="G1766" i="64" l="1"/>
  <c r="G531" i="47" l="1"/>
  <c r="G263" i="47"/>
  <c r="G542" i="47"/>
  <c r="G435" i="47"/>
  <c r="G462" i="47"/>
  <c r="G22" i="44"/>
  <c r="G323" i="44" l="1"/>
  <c r="G177" i="47"/>
  <c r="G45" i="47" l="1"/>
  <c r="G139" i="59" l="1"/>
  <c r="G130" i="59"/>
  <c r="G121" i="59"/>
  <c r="G112" i="59"/>
  <c r="G103" i="59"/>
  <c r="G94" i="59"/>
  <c r="G85" i="59"/>
  <c r="G76" i="59"/>
  <c r="G67" i="59"/>
  <c r="G58" i="59"/>
  <c r="G49" i="59"/>
  <c r="G40" i="59"/>
  <c r="G461" i="47" l="1"/>
  <c r="G95" i="47"/>
  <c r="G94" i="47"/>
  <c r="G93" i="47"/>
  <c r="G92" i="47"/>
  <c r="G91" i="47"/>
  <c r="G312" i="44"/>
  <c r="G176" i="47" l="1"/>
  <c r="G174" i="47"/>
  <c r="G154" i="47"/>
  <c r="G153" i="47"/>
  <c r="G152" i="47"/>
  <c r="B236" i="66" l="1"/>
  <c r="G236" i="66"/>
  <c r="B242" i="66"/>
  <c r="G242" i="66"/>
  <c r="G274" i="66"/>
  <c r="G184" i="66"/>
  <c r="G190" i="66"/>
  <c r="G196" i="66"/>
  <c r="G203" i="66"/>
  <c r="G209" i="66"/>
  <c r="G218" i="66"/>
  <c r="G224" i="66"/>
  <c r="G230" i="66"/>
  <c r="G248" i="66"/>
  <c r="G256" i="66"/>
  <c r="G262" i="66"/>
  <c r="G268" i="66"/>
  <c r="G280" i="66"/>
  <c r="G286" i="66"/>
  <c r="G292" i="66"/>
  <c r="G298" i="66"/>
  <c r="G305" i="66"/>
  <c r="G311" i="66"/>
  <c r="G317" i="66"/>
  <c r="G323" i="66"/>
  <c r="G329" i="66"/>
  <c r="G335" i="66"/>
  <c r="G343" i="66"/>
  <c r="G349" i="66"/>
  <c r="G178" i="66"/>
  <c r="B349" i="66"/>
  <c r="B343" i="66"/>
  <c r="B335" i="66"/>
  <c r="B329" i="66"/>
  <c r="B323" i="66"/>
  <c r="B317" i="66"/>
  <c r="B311" i="66"/>
  <c r="B305" i="66"/>
  <c r="B298" i="66" l="1"/>
  <c r="B292" i="66"/>
  <c r="B286" i="66"/>
  <c r="B280" i="66"/>
  <c r="B274" i="66"/>
  <c r="B268" i="66"/>
  <c r="B262" i="66"/>
  <c r="B256" i="66"/>
  <c r="B248" i="66"/>
  <c r="B230" i="66"/>
  <c r="B224" i="66"/>
  <c r="B218" i="66"/>
  <c r="B209" i="66"/>
  <c r="B203" i="66"/>
  <c r="B196" i="66"/>
  <c r="B190" i="66"/>
  <c r="B184" i="66"/>
  <c r="B178" i="66"/>
  <c r="B177" i="66"/>
  <c r="B173" i="66"/>
  <c r="B170" i="66"/>
  <c r="G173" i="66"/>
  <c r="G170" i="66"/>
  <c r="B167" i="66"/>
  <c r="B162" i="66"/>
  <c r="G167" i="66"/>
  <c r="G162" i="66"/>
  <c r="B161" i="66"/>
  <c r="B102" i="66"/>
  <c r="G463" i="47" l="1"/>
  <c r="C7" i="47"/>
  <c r="C10" i="47"/>
  <c r="B26" i="61"/>
  <c r="G1760" i="64" l="1"/>
  <c r="B1760" i="64"/>
  <c r="G1754" i="64"/>
  <c r="B1754" i="64"/>
  <c r="G1748" i="64"/>
  <c r="B1748" i="64"/>
  <c r="G1736" i="64"/>
  <c r="B1736" i="64"/>
  <c r="G1732" i="64"/>
  <c r="B1732" i="64"/>
  <c r="G1727" i="64"/>
  <c r="B1727" i="64"/>
  <c r="G1722" i="64"/>
  <c r="B1722" i="64"/>
  <c r="G1718" i="64"/>
  <c r="B1718" i="64"/>
  <c r="G1713" i="64"/>
  <c r="B1713" i="64"/>
  <c r="G1709" i="64"/>
  <c r="B1709" i="64"/>
  <c r="G1705" i="64"/>
  <c r="B1705" i="64"/>
  <c r="G1698" i="64"/>
  <c r="B1698" i="64"/>
  <c r="G1691" i="64"/>
  <c r="B1691" i="64"/>
  <c r="B1690" i="64"/>
  <c r="G1683" i="64"/>
  <c r="B1683" i="64"/>
  <c r="G1678" i="64"/>
  <c r="B1678" i="64"/>
  <c r="G1673" i="64"/>
  <c r="B1673" i="64"/>
  <c r="G1668" i="64"/>
  <c r="B1668" i="64"/>
  <c r="G1662" i="64"/>
  <c r="B1662" i="64"/>
  <c r="G1656" i="64"/>
  <c r="B1656" i="64"/>
  <c r="G1648" i="64"/>
  <c r="B1648" i="64"/>
  <c r="G1643" i="64"/>
  <c r="B1643" i="64"/>
  <c r="G1639" i="64"/>
  <c r="B1639" i="64"/>
  <c r="G1635" i="64"/>
  <c r="B1635" i="64"/>
  <c r="G1629" i="64"/>
  <c r="B1629" i="64"/>
  <c r="G1622" i="64"/>
  <c r="B1622" i="64"/>
  <c r="G1617" i="64"/>
  <c r="B1617" i="64"/>
  <c r="G1612" i="64"/>
  <c r="B1612" i="64"/>
  <c r="G1607" i="64"/>
  <c r="B1607" i="64"/>
  <c r="B1606" i="64"/>
  <c r="G1600" i="64"/>
  <c r="B1600" i="64"/>
  <c r="G1596" i="64"/>
  <c r="B1596" i="64"/>
  <c r="G1591" i="64"/>
  <c r="B1591" i="64"/>
  <c r="G1587" i="64"/>
  <c r="B1587" i="64"/>
  <c r="G1581" i="64"/>
  <c r="B1581" i="64"/>
  <c r="G1573" i="64"/>
  <c r="B1573" i="64"/>
  <c r="B1572" i="64"/>
  <c r="G1565" i="64"/>
  <c r="B1565" i="64"/>
  <c r="G1559" i="64"/>
  <c r="B1559" i="64"/>
  <c r="G1554" i="64"/>
  <c r="B1554" i="64"/>
  <c r="G1550" i="64"/>
  <c r="B1550" i="64"/>
  <c r="G1546" i="64"/>
  <c r="B1546" i="64"/>
  <c r="G1538" i="64"/>
  <c r="B1538" i="64"/>
  <c r="G1530" i="64"/>
  <c r="B1530" i="64"/>
  <c r="B1529" i="64"/>
  <c r="G1522" i="64"/>
  <c r="B1522" i="64"/>
  <c r="G1518" i="64"/>
  <c r="B1518" i="64"/>
  <c r="G1514" i="64"/>
  <c r="B1514" i="64"/>
  <c r="G1510" i="64"/>
  <c r="B1510" i="64"/>
  <c r="G1506" i="64"/>
  <c r="B1506" i="64"/>
  <c r="G1500" i="64"/>
  <c r="B1500" i="64"/>
  <c r="G1494" i="64"/>
  <c r="B1494" i="64"/>
  <c r="G1487" i="64"/>
  <c r="B1487" i="64"/>
  <c r="G1482" i="64"/>
  <c r="B1482" i="64"/>
  <c r="G1476" i="64"/>
  <c r="B1476" i="64"/>
  <c r="G1470" i="64"/>
  <c r="B1470" i="64"/>
  <c r="G1465" i="64"/>
  <c r="B1465" i="64"/>
  <c r="G1460" i="64"/>
  <c r="B1460" i="64"/>
  <c r="G1456" i="64"/>
  <c r="B1456" i="64"/>
  <c r="G1452" i="64"/>
  <c r="B1452" i="64"/>
  <c r="G1447" i="64"/>
  <c r="B1447" i="64"/>
  <c r="G1443" i="64"/>
  <c r="B1443" i="64"/>
  <c r="G1437" i="64"/>
  <c r="B1436" i="64"/>
  <c r="G1429" i="64"/>
  <c r="B1429" i="64"/>
  <c r="G1424" i="64"/>
  <c r="B1424" i="64"/>
  <c r="G1419" i="64"/>
  <c r="B1419" i="64"/>
  <c r="G1415" i="64"/>
  <c r="B1415" i="64"/>
  <c r="G1411" i="64"/>
  <c r="B1411" i="64"/>
  <c r="G1407" i="64"/>
  <c r="B1407" i="64"/>
  <c r="G1403" i="64"/>
  <c r="B1403" i="64"/>
  <c r="G1397" i="64"/>
  <c r="B1397" i="64"/>
  <c r="G1391" i="64"/>
  <c r="B1391" i="64"/>
  <c r="G1386" i="64"/>
  <c r="B1386" i="64"/>
  <c r="G1382" i="64"/>
  <c r="B1382" i="64"/>
  <c r="G1377" i="64"/>
  <c r="B1377" i="64"/>
  <c r="G1371" i="64"/>
  <c r="B1371" i="64"/>
  <c r="G1365" i="64"/>
  <c r="B1365" i="64"/>
  <c r="G1361" i="64"/>
  <c r="B1361" i="64"/>
  <c r="G1356" i="64"/>
  <c r="B1356" i="64"/>
  <c r="G1351" i="64"/>
  <c r="B1351" i="64"/>
  <c r="G1347" i="64"/>
  <c r="B1347" i="64"/>
  <c r="G1342" i="64"/>
  <c r="B1342" i="64"/>
  <c r="G1337" i="64"/>
  <c r="B1337" i="64"/>
  <c r="G1330" i="64"/>
  <c r="B1330" i="64"/>
  <c r="G1323" i="64"/>
  <c r="B1323" i="64"/>
  <c r="G1319" i="64"/>
  <c r="B1319" i="64"/>
  <c r="G1314" i="64"/>
  <c r="B1314" i="64"/>
  <c r="G1308" i="64"/>
  <c r="B1308" i="64"/>
  <c r="G1303" i="64"/>
  <c r="B1303" i="64"/>
  <c r="G1297" i="64"/>
  <c r="B1297" i="64"/>
  <c r="G1293" i="64"/>
  <c r="B1293" i="64"/>
  <c r="G1289" i="64"/>
  <c r="B1289" i="64"/>
  <c r="G1285" i="64"/>
  <c r="B1285" i="64"/>
  <c r="G1281" i="64"/>
  <c r="B1281" i="64"/>
  <c r="G1277" i="64"/>
  <c r="B1277" i="64"/>
  <c r="G1273" i="64"/>
  <c r="B1273" i="64"/>
  <c r="G1268" i="64"/>
  <c r="B1268" i="64"/>
  <c r="G1263" i="64"/>
  <c r="B1263" i="64"/>
  <c r="G1259" i="64"/>
  <c r="B1259" i="64"/>
  <c r="G1255" i="64"/>
  <c r="B1255" i="64"/>
  <c r="G1247" i="64"/>
  <c r="B1247" i="64"/>
  <c r="G1241" i="64"/>
  <c r="B1241" i="64"/>
  <c r="G1236" i="64"/>
  <c r="B1236" i="64"/>
  <c r="G1230" i="64"/>
  <c r="B1230" i="64"/>
  <c r="G1225" i="64"/>
  <c r="B1225" i="64"/>
  <c r="G1219" i="64"/>
  <c r="B1219" i="64"/>
  <c r="G1213" i="64"/>
  <c r="B1213" i="64"/>
  <c r="G1207" i="64"/>
  <c r="B1207" i="64"/>
  <c r="G1203" i="64"/>
  <c r="B1203" i="64"/>
  <c r="G1199" i="64"/>
  <c r="B1199" i="64"/>
  <c r="G1195" i="64"/>
  <c r="B1195" i="64"/>
  <c r="G1190" i="64"/>
  <c r="B1190" i="64"/>
  <c r="G1184" i="64"/>
  <c r="B1184" i="64"/>
  <c r="G1176" i="64"/>
  <c r="B1176" i="64"/>
  <c r="B1175" i="64"/>
  <c r="G1162" i="64"/>
  <c r="B1162" i="64"/>
  <c r="B1161" i="64"/>
  <c r="G1156" i="64"/>
  <c r="B1156" i="64"/>
  <c r="G1148" i="64"/>
  <c r="B1148" i="64"/>
  <c r="G1142" i="64"/>
  <c r="B1142" i="64"/>
  <c r="G1135" i="64"/>
  <c r="B1135" i="64"/>
  <c r="G1131" i="64"/>
  <c r="B1131" i="64"/>
  <c r="G1126" i="64"/>
  <c r="B1126" i="64"/>
  <c r="G1122" i="64"/>
  <c r="B1122" i="64"/>
  <c r="G1117" i="64"/>
  <c r="B1117" i="64"/>
  <c r="G1113" i="64"/>
  <c r="B1113" i="64"/>
  <c r="G1107" i="64"/>
  <c r="B1107" i="64"/>
  <c r="G1103" i="64"/>
  <c r="B1103" i="64"/>
  <c r="G1099" i="64"/>
  <c r="B1099" i="64"/>
  <c r="G1094" i="64"/>
  <c r="B1094" i="64"/>
  <c r="G1088" i="64"/>
  <c r="B1088" i="64"/>
  <c r="B1087" i="64"/>
  <c r="G1080" i="64"/>
  <c r="B1080" i="64"/>
  <c r="G1075" i="64"/>
  <c r="B1075" i="64"/>
  <c r="G1070" i="64"/>
  <c r="B1070" i="64"/>
  <c r="G1062" i="64"/>
  <c r="B1062" i="64"/>
  <c r="G1058" i="64"/>
  <c r="B1058" i="64"/>
  <c r="G1053" i="64"/>
  <c r="B1053" i="64"/>
  <c r="G1049" i="64"/>
  <c r="B1049" i="64"/>
  <c r="G1043" i="64"/>
  <c r="B1043" i="64"/>
  <c r="G1038" i="64"/>
  <c r="B1038" i="64"/>
  <c r="G1034" i="64"/>
  <c r="B1034" i="64"/>
  <c r="G1030" i="64"/>
  <c r="B1030" i="64"/>
  <c r="G1025" i="64"/>
  <c r="B1025" i="64"/>
  <c r="G1019" i="64"/>
  <c r="B1018" i="64"/>
  <c r="G1011" i="64"/>
  <c r="B1011" i="64"/>
  <c r="G1005" i="64"/>
  <c r="B1005" i="64"/>
  <c r="G999" i="64"/>
  <c r="B999" i="64"/>
  <c r="G993" i="64"/>
  <c r="B993" i="64"/>
  <c r="G989" i="64"/>
  <c r="B989" i="64"/>
  <c r="G983" i="64"/>
  <c r="B983" i="64"/>
  <c r="G979" i="64"/>
  <c r="B979" i="64"/>
  <c r="G973" i="64"/>
  <c r="B973" i="64"/>
  <c r="G968" i="64"/>
  <c r="B968" i="64"/>
  <c r="G962" i="64"/>
  <c r="B962" i="64"/>
  <c r="G958" i="64"/>
  <c r="B958" i="64"/>
  <c r="G953" i="64"/>
  <c r="B953" i="64"/>
  <c r="G949" i="64"/>
  <c r="B949" i="64"/>
  <c r="G944" i="64"/>
  <c r="B944" i="64"/>
  <c r="G939" i="64"/>
  <c r="B939" i="64"/>
  <c r="G934" i="64"/>
  <c r="B934" i="64"/>
  <c r="G928" i="64"/>
  <c r="B928" i="64"/>
  <c r="G923" i="64"/>
  <c r="B923" i="64"/>
  <c r="G918" i="64"/>
  <c r="B918" i="64"/>
  <c r="G913" i="64"/>
  <c r="B913" i="64"/>
  <c r="G908" i="64"/>
  <c r="B908" i="64"/>
  <c r="G903" i="64"/>
  <c r="B903" i="64"/>
  <c r="G897" i="64"/>
  <c r="B897" i="64"/>
  <c r="G891" i="64"/>
  <c r="B891" i="64"/>
  <c r="G887" i="64"/>
  <c r="B887" i="64"/>
  <c r="G882" i="64"/>
  <c r="B882" i="64"/>
  <c r="G877" i="64"/>
  <c r="B877" i="64"/>
  <c r="G872" i="64"/>
  <c r="B872" i="64"/>
  <c r="G867" i="64"/>
  <c r="B867" i="64"/>
  <c r="G861" i="64"/>
  <c r="B861" i="64"/>
  <c r="G856" i="64"/>
  <c r="B856" i="64"/>
  <c r="G851" i="64"/>
  <c r="B851" i="64"/>
  <c r="G845" i="64"/>
  <c r="B845" i="64"/>
  <c r="G840" i="64"/>
  <c r="B840" i="64"/>
  <c r="G833" i="64"/>
  <c r="B833" i="64"/>
  <c r="G828" i="64"/>
  <c r="B828" i="64"/>
  <c r="G824" i="64"/>
  <c r="B824" i="64"/>
  <c r="G820" i="64"/>
  <c r="B820" i="64"/>
  <c r="G816" i="64"/>
  <c r="B816" i="64"/>
  <c r="G810" i="64"/>
  <c r="B810" i="64"/>
  <c r="G802" i="64"/>
  <c r="G798" i="64"/>
  <c r="B798" i="64"/>
  <c r="G794" i="64"/>
  <c r="B794" i="64"/>
  <c r="G789" i="64"/>
  <c r="B789" i="64"/>
  <c r="G785" i="64"/>
  <c r="B785" i="64"/>
  <c r="G779" i="64"/>
  <c r="B779" i="64"/>
  <c r="G771" i="64"/>
  <c r="B771" i="64"/>
  <c r="B770" i="64"/>
  <c r="G759" i="64"/>
  <c r="B759" i="64"/>
  <c r="G754" i="64"/>
  <c r="B754" i="64"/>
  <c r="G748" i="64"/>
  <c r="B748" i="64"/>
  <c r="G742" i="64"/>
  <c r="B742" i="64"/>
  <c r="G736" i="64"/>
  <c r="B736" i="64"/>
  <c r="B735" i="64"/>
  <c r="G728" i="64"/>
  <c r="B728" i="64"/>
  <c r="G723" i="64"/>
  <c r="B723" i="64"/>
  <c r="G718" i="64"/>
  <c r="B718" i="64"/>
  <c r="G713" i="64"/>
  <c r="B713" i="64"/>
  <c r="G705" i="64"/>
  <c r="B705" i="64"/>
  <c r="G700" i="64"/>
  <c r="B700" i="64"/>
  <c r="G694" i="64"/>
  <c r="B694" i="64"/>
  <c r="G689" i="64"/>
  <c r="B689" i="64"/>
  <c r="G685" i="64"/>
  <c r="B685" i="64"/>
  <c r="G680" i="64"/>
  <c r="B680" i="64"/>
  <c r="B679" i="64"/>
  <c r="G671" i="64"/>
  <c r="B671" i="64"/>
  <c r="G664" i="64"/>
  <c r="B664" i="64"/>
  <c r="G659" i="64"/>
  <c r="B659" i="64"/>
  <c r="G655" i="64"/>
  <c r="B655" i="64"/>
  <c r="G650" i="64"/>
  <c r="B650" i="64"/>
  <c r="G645" i="64"/>
  <c r="B645" i="64"/>
  <c r="G640" i="64"/>
  <c r="B640" i="64"/>
  <c r="G632" i="64"/>
  <c r="B632" i="64"/>
  <c r="G627" i="64"/>
  <c r="B627" i="64"/>
  <c r="G623" i="64"/>
  <c r="B623" i="64"/>
  <c r="G619" i="64"/>
  <c r="B619" i="64"/>
  <c r="G615" i="64"/>
  <c r="B615" i="64"/>
  <c r="G610" i="64"/>
  <c r="B610" i="64"/>
  <c r="G604" i="64"/>
  <c r="B604" i="64"/>
  <c r="B603" i="64"/>
  <c r="G596" i="64"/>
  <c r="B596" i="64"/>
  <c r="G592" i="64"/>
  <c r="B592" i="64"/>
  <c r="G587" i="64"/>
  <c r="B587" i="64"/>
  <c r="G583" i="64"/>
  <c r="B583" i="64"/>
  <c r="G579" i="64"/>
  <c r="B579" i="64"/>
  <c r="G573" i="64"/>
  <c r="B573" i="64"/>
  <c r="G567" i="64"/>
  <c r="B567" i="64"/>
  <c r="G563" i="64"/>
  <c r="B563" i="64"/>
  <c r="G558" i="64"/>
  <c r="B558" i="64"/>
  <c r="G552" i="64"/>
  <c r="B552" i="64"/>
  <c r="G546" i="64"/>
  <c r="B546" i="64"/>
  <c r="G540" i="64"/>
  <c r="B540" i="64"/>
  <c r="G536" i="64"/>
  <c r="B536" i="64"/>
  <c r="G532" i="64"/>
  <c r="B532" i="64"/>
  <c r="G528" i="64"/>
  <c r="B528" i="64"/>
  <c r="G523" i="64"/>
  <c r="B523" i="64"/>
  <c r="G519" i="64"/>
  <c r="B519" i="64"/>
  <c r="G515" i="64"/>
  <c r="B515" i="64"/>
  <c r="G510" i="64"/>
  <c r="B510" i="64"/>
  <c r="G505" i="64"/>
  <c r="B505" i="64"/>
  <c r="G499" i="64"/>
  <c r="B499" i="64"/>
  <c r="G491" i="64"/>
  <c r="B491" i="64"/>
  <c r="B490" i="64"/>
  <c r="G483" i="64"/>
  <c r="B483" i="64"/>
  <c r="G477" i="64"/>
  <c r="B477" i="64"/>
  <c r="G472" i="64"/>
  <c r="B472" i="64"/>
  <c r="G466" i="64"/>
  <c r="B466" i="64"/>
  <c r="G461" i="64"/>
  <c r="B461" i="64"/>
  <c r="G457" i="64"/>
  <c r="B457" i="64"/>
  <c r="G453" i="64"/>
  <c r="B453" i="64"/>
  <c r="G447" i="64"/>
  <c r="B447" i="64"/>
  <c r="G441" i="64"/>
  <c r="B441" i="64"/>
  <c r="G435" i="64"/>
  <c r="B435" i="64"/>
  <c r="B434" i="64"/>
  <c r="G427" i="64"/>
  <c r="B427" i="64"/>
  <c r="G421" i="64"/>
  <c r="B421" i="64"/>
  <c r="G416" i="64"/>
  <c r="B416" i="64"/>
  <c r="G410" i="64"/>
  <c r="B410" i="64"/>
  <c r="G406" i="64"/>
  <c r="B406" i="64"/>
  <c r="G402" i="64"/>
  <c r="B402" i="64"/>
  <c r="G398" i="64"/>
  <c r="B398" i="64"/>
  <c r="G394" i="64"/>
  <c r="B394" i="64"/>
  <c r="G388" i="64"/>
  <c r="B388" i="64"/>
  <c r="G382" i="64"/>
  <c r="B382" i="64"/>
  <c r="B381" i="64"/>
  <c r="G373" i="64"/>
  <c r="B373" i="64"/>
  <c r="G368" i="64"/>
  <c r="B368" i="64"/>
  <c r="G361" i="64"/>
  <c r="B361" i="64"/>
  <c r="G357" i="64"/>
  <c r="B357" i="64"/>
  <c r="G353" i="64"/>
  <c r="B353" i="64"/>
  <c r="G347" i="64"/>
  <c r="B347" i="64"/>
  <c r="G342" i="64"/>
  <c r="B342" i="64"/>
  <c r="G338" i="64"/>
  <c r="B338" i="64"/>
  <c r="G334" i="64"/>
  <c r="B334" i="64"/>
  <c r="G328" i="64"/>
  <c r="B328" i="64"/>
  <c r="G322" i="64"/>
  <c r="B322" i="64"/>
  <c r="G316" i="64"/>
  <c r="B316" i="64"/>
  <c r="G310" i="64"/>
  <c r="B310" i="64"/>
  <c r="G306" i="64"/>
  <c r="B306" i="64"/>
  <c r="G301" i="64"/>
  <c r="B301" i="64"/>
  <c r="B300" i="64"/>
  <c r="G293" i="64"/>
  <c r="B293" i="64"/>
  <c r="G288" i="64"/>
  <c r="B288" i="64"/>
  <c r="G283" i="64"/>
  <c r="B283" i="64"/>
  <c r="G277" i="64"/>
  <c r="B277" i="64"/>
  <c r="G271" i="64"/>
  <c r="B271" i="64"/>
  <c r="G265" i="64"/>
  <c r="B265" i="64"/>
  <c r="G261" i="64"/>
  <c r="B261" i="64"/>
  <c r="G257" i="64"/>
  <c r="B257" i="64"/>
  <c r="G253" i="64"/>
  <c r="B253" i="64"/>
  <c r="G248" i="64"/>
  <c r="B248" i="64"/>
  <c r="G242" i="64"/>
  <c r="B242" i="64"/>
  <c r="G238" i="64"/>
  <c r="B238" i="64"/>
  <c r="G234" i="64"/>
  <c r="B234" i="64"/>
  <c r="G229" i="64"/>
  <c r="B229" i="64"/>
  <c r="G224" i="64"/>
  <c r="B224" i="64"/>
  <c r="B223" i="64"/>
  <c r="G215" i="64"/>
  <c r="B215" i="64"/>
  <c r="G209" i="64"/>
  <c r="B209" i="64"/>
  <c r="G202" i="64"/>
  <c r="B202" i="64"/>
  <c r="G197" i="64"/>
  <c r="B197" i="64"/>
  <c r="G192" i="64"/>
  <c r="B192" i="64"/>
  <c r="G187" i="64"/>
  <c r="B187" i="64"/>
  <c r="G181" i="64"/>
  <c r="B181" i="64"/>
  <c r="G177" i="64"/>
  <c r="B177" i="64"/>
  <c r="G171" i="64"/>
  <c r="B171" i="64"/>
  <c r="G167" i="64"/>
  <c r="B167" i="64"/>
  <c r="G163" i="64"/>
  <c r="B163" i="64"/>
  <c r="G155" i="64"/>
  <c r="B155" i="64"/>
  <c r="G151" i="64"/>
  <c r="B151" i="64"/>
  <c r="G147" i="64"/>
  <c r="B147" i="64"/>
  <c r="G142" i="64"/>
  <c r="B142" i="64"/>
  <c r="G137" i="64"/>
  <c r="B137" i="64"/>
  <c r="G131" i="64"/>
  <c r="B131" i="64"/>
  <c r="G127" i="64"/>
  <c r="B127" i="64"/>
  <c r="G123" i="64"/>
  <c r="B123" i="64"/>
  <c r="G119" i="64"/>
  <c r="B119" i="64"/>
  <c r="G115" i="64"/>
  <c r="B115" i="64"/>
  <c r="G111" i="64"/>
  <c r="B111" i="64"/>
  <c r="G107" i="64"/>
  <c r="B107" i="64"/>
  <c r="G100" i="64"/>
  <c r="B100" i="64"/>
  <c r="G94" i="64"/>
  <c r="B94" i="64"/>
  <c r="G88" i="64"/>
  <c r="B88" i="64"/>
  <c r="G84" i="64"/>
  <c r="B84" i="64"/>
  <c r="G79" i="64"/>
  <c r="B79" i="64"/>
  <c r="G74" i="64"/>
  <c r="B74" i="64"/>
  <c r="G69" i="64"/>
  <c r="B69" i="64"/>
  <c r="G64" i="64"/>
  <c r="B64" i="64"/>
  <c r="G59" i="64"/>
  <c r="B59" i="64"/>
  <c r="G52" i="64"/>
  <c r="B52" i="64"/>
  <c r="G47" i="64"/>
  <c r="B47" i="64"/>
  <c r="G41" i="64"/>
  <c r="B41" i="64"/>
  <c r="G33" i="64"/>
  <c r="B33" i="64"/>
  <c r="G25" i="64"/>
  <c r="B25" i="64"/>
  <c r="B24" i="64"/>
  <c r="G1170" i="64" l="1"/>
  <c r="G7" i="64" s="1"/>
  <c r="G1745" i="64"/>
  <c r="G8" i="64" s="1"/>
  <c r="G9" i="64"/>
  <c r="G766" i="64"/>
  <c r="G6" i="64" s="1"/>
  <c r="G10" i="64" l="1"/>
  <c r="C25" i="61" s="1"/>
  <c r="G432" i="66" l="1"/>
  <c r="B432" i="66"/>
  <c r="G427" i="66"/>
  <c r="B427" i="66"/>
  <c r="G422" i="66"/>
  <c r="B422" i="66"/>
  <c r="G417" i="66"/>
  <c r="B417" i="66"/>
  <c r="G411" i="66"/>
  <c r="B411" i="66"/>
  <c r="G406" i="66"/>
  <c r="B406" i="66"/>
  <c r="G401" i="66"/>
  <c r="B401" i="66"/>
  <c r="G394" i="66"/>
  <c r="B394" i="66"/>
  <c r="G385" i="66"/>
  <c r="B385" i="66"/>
  <c r="G379" i="66"/>
  <c r="B379" i="66"/>
  <c r="G373" i="66"/>
  <c r="B373" i="66"/>
  <c r="G365" i="66"/>
  <c r="B365" i="66"/>
  <c r="G357" i="66"/>
  <c r="B357" i="66"/>
  <c r="G156" i="66"/>
  <c r="B156" i="66"/>
  <c r="G151" i="66"/>
  <c r="B151" i="66"/>
  <c r="G146" i="66"/>
  <c r="B146" i="66"/>
  <c r="G141" i="66"/>
  <c r="B141" i="66"/>
  <c r="G135" i="66"/>
  <c r="B135" i="66"/>
  <c r="G130" i="66"/>
  <c r="B130" i="66"/>
  <c r="G125" i="66"/>
  <c r="B125" i="66"/>
  <c r="G117" i="66"/>
  <c r="B117" i="66"/>
  <c r="G109" i="66"/>
  <c r="B109" i="66"/>
  <c r="G103" i="66"/>
  <c r="G96" i="66"/>
  <c r="B96" i="66"/>
  <c r="G91" i="66"/>
  <c r="B91" i="66"/>
  <c r="G86" i="66"/>
  <c r="B86" i="66"/>
  <c r="G81" i="66"/>
  <c r="B81" i="66"/>
  <c r="G75" i="66"/>
  <c r="B75" i="66"/>
  <c r="G70" i="66"/>
  <c r="B70" i="66"/>
  <c r="G65" i="66"/>
  <c r="G59" i="66"/>
  <c r="B59" i="66"/>
  <c r="G50" i="66"/>
  <c r="B50" i="66"/>
  <c r="G44" i="66"/>
  <c r="B44" i="66"/>
  <c r="G38" i="66"/>
  <c r="B38" i="66"/>
  <c r="G30" i="66"/>
  <c r="B30" i="66"/>
  <c r="G22" i="66"/>
  <c r="B22" i="66"/>
  <c r="G437" i="66" l="1"/>
  <c r="G6" i="66" s="1"/>
  <c r="G7" i="66" l="1"/>
  <c r="C26" i="61" s="1"/>
  <c r="B25" i="61" l="1"/>
  <c r="B18" i="61"/>
  <c r="B17" i="61"/>
  <c r="B16" i="61"/>
  <c r="B9" i="61"/>
  <c r="G86" i="47" l="1"/>
  <c r="G81" i="47"/>
  <c r="G104" i="44" l="1"/>
  <c r="G260" i="44" l="1"/>
  <c r="G541" i="47"/>
  <c r="G543" i="47"/>
  <c r="G536" i="47"/>
  <c r="G455" i="47" l="1"/>
  <c r="G454" i="47"/>
  <c r="G453" i="47"/>
  <c r="G460" i="47"/>
  <c r="G451" i="47"/>
  <c r="G452" i="47"/>
  <c r="G440" i="47"/>
  <c r="G364" i="47"/>
  <c r="G338" i="47"/>
  <c r="G258" i="47"/>
  <c r="G253" i="47"/>
  <c r="G213" i="47"/>
  <c r="G159" i="47"/>
  <c r="G142" i="47"/>
  <c r="G137" i="47"/>
  <c r="G127" i="47"/>
  <c r="G76" i="47"/>
  <c r="G50" i="47"/>
  <c r="G311" i="44"/>
  <c r="G301" i="44"/>
  <c r="G291" i="44"/>
  <c r="G281" i="44"/>
  <c r="G271" i="44"/>
  <c r="G270" i="44"/>
  <c r="G259" i="44"/>
  <c r="G258" i="44"/>
  <c r="G257" i="44"/>
  <c r="G256" i="44"/>
  <c r="G255" i="44"/>
  <c r="G245" i="44" l="1"/>
  <c r="G199" i="44"/>
  <c r="G135" i="44"/>
  <c r="G115" i="44"/>
  <c r="G93" i="44"/>
  <c r="G42" i="44"/>
  <c r="C28" i="61" l="1"/>
  <c r="G32" i="59"/>
  <c r="G23" i="59"/>
  <c r="G224" i="44"/>
  <c r="C29" i="61" l="1"/>
  <c r="C30" i="61" s="1"/>
  <c r="G468" i="47" l="1"/>
  <c r="G491" i="47"/>
  <c r="G490" i="47"/>
  <c r="G489" i="47"/>
  <c r="G488" i="47"/>
  <c r="G487" i="47"/>
  <c r="G486" i="47"/>
  <c r="G485" i="47"/>
  <c r="G484" i="47"/>
  <c r="G483" i="47"/>
  <c r="G482" i="47"/>
  <c r="G481" i="47"/>
  <c r="G480" i="47"/>
  <c r="G479" i="47"/>
  <c r="G478" i="47"/>
  <c r="G430" i="47"/>
  <c r="G420" i="47"/>
  <c r="G419" i="47"/>
  <c r="G418" i="47"/>
  <c r="G387" i="47"/>
  <c r="G386" i="47"/>
  <c r="G385" i="47"/>
  <c r="G384" i="47"/>
  <c r="G425" i="47"/>
  <c r="G417" i="47"/>
  <c r="G412" i="47"/>
  <c r="G407" i="47"/>
  <c r="G402" i="47"/>
  <c r="G397" i="47"/>
  <c r="G392" i="47"/>
  <c r="G379" i="47"/>
  <c r="G374" i="47"/>
  <c r="G369" i="47"/>
  <c r="G363" i="47"/>
  <c r="G358" i="47"/>
  <c r="G353" i="47"/>
  <c r="G248" i="47"/>
  <c r="G243" i="47"/>
  <c r="G238" i="47"/>
  <c r="G348" i="47"/>
  <c r="G309" i="47"/>
  <c r="G304" i="47"/>
  <c r="G303" i="47"/>
  <c r="G298" i="47"/>
  <c r="G297" i="47"/>
  <c r="G292" i="47"/>
  <c r="G291" i="47"/>
  <c r="G286" i="47"/>
  <c r="G285" i="47"/>
  <c r="G280" i="47"/>
  <c r="G279" i="47"/>
  <c r="G274" i="47"/>
  <c r="G273" i="47"/>
  <c r="C14" i="47"/>
  <c r="C13" i="47"/>
  <c r="G332" i="47"/>
  <c r="G330" i="47"/>
  <c r="G337" i="47"/>
  <c r="G336" i="47"/>
  <c r="G335" i="47"/>
  <c r="G333" i="47"/>
  <c r="G331" i="47"/>
  <c r="G329" i="47"/>
  <c r="G328" i="47"/>
  <c r="G327" i="47"/>
  <c r="G326" i="47"/>
  <c r="G325" i="47"/>
  <c r="G324" i="47"/>
  <c r="G319" i="47"/>
  <c r="G334" i="47"/>
  <c r="G233" i="47"/>
  <c r="G228" i="47"/>
  <c r="G218" i="47"/>
  <c r="G208" i="47"/>
  <c r="G203" i="47"/>
  <c r="G132" i="47"/>
  <c r="G493" i="47" l="1"/>
  <c r="G340" i="47"/>
  <c r="G10" i="47" s="1"/>
  <c r="G470" i="47"/>
  <c r="G12" i="47" s="1"/>
  <c r="G311" i="47"/>
  <c r="G443" i="47"/>
  <c r="G11" i="47" s="1"/>
  <c r="G265" i="47"/>
  <c r="G13" i="47"/>
  <c r="C12" i="47"/>
  <c r="C11" i="47"/>
  <c r="G198" i="47"/>
  <c r="C9" i="47"/>
  <c r="C8" i="47"/>
  <c r="G193" i="47"/>
  <c r="G183" i="47"/>
  <c r="G182" i="47"/>
  <c r="G175" i="47"/>
  <c r="G169" i="47"/>
  <c r="G164" i="47"/>
  <c r="G126" i="47"/>
  <c r="G121" i="47"/>
  <c r="G120" i="47"/>
  <c r="G115" i="47"/>
  <c r="G110" i="47"/>
  <c r="G220" i="47" l="1"/>
  <c r="G71" i="47"/>
  <c r="G70" i="47"/>
  <c r="G53" i="47"/>
  <c r="G43" i="47"/>
  <c r="G44" i="47"/>
  <c r="G19" i="60"/>
  <c r="C6" i="44"/>
  <c r="G209" i="44"/>
  <c r="G235" i="44"/>
  <c r="G325" i="44" s="1"/>
  <c r="G183" i="44"/>
  <c r="G182" i="44"/>
  <c r="G172" i="44"/>
  <c r="G162" i="44"/>
  <c r="G152" i="44"/>
  <c r="G151" i="44"/>
  <c r="G125" i="44"/>
  <c r="G105" i="44"/>
  <c r="G83" i="44"/>
  <c r="G73" i="44"/>
  <c r="G63" i="44"/>
  <c r="G53" i="44"/>
  <c r="G32" i="44"/>
  <c r="G191" i="44" l="1"/>
  <c r="G216" i="44"/>
  <c r="G6" i="44" s="1"/>
  <c r="G65" i="47"/>
  <c r="G64" i="47"/>
  <c r="G52" i="47"/>
  <c r="G51" i="47"/>
  <c r="G59" i="47"/>
  <c r="G58" i="47"/>
  <c r="G30" i="47"/>
  <c r="C4" i="47"/>
  <c r="G41" i="47"/>
  <c r="G36" i="47"/>
  <c r="G27" i="60" l="1"/>
  <c r="G4" i="60" l="1"/>
  <c r="C18" i="61" s="1"/>
  <c r="G14" i="59" l="1"/>
  <c r="G526" i="47"/>
  <c r="G521" i="47"/>
  <c r="G516" i="47"/>
  <c r="G511" i="47"/>
  <c r="G506" i="47"/>
  <c r="G501" i="47"/>
  <c r="C26" i="52"/>
  <c r="C27" i="52"/>
  <c r="C28" i="52"/>
  <c r="C29" i="52"/>
  <c r="C31" i="52"/>
  <c r="C6" i="47"/>
  <c r="C5" i="47"/>
  <c r="C4" i="44"/>
  <c r="G185" i="47"/>
  <c r="G105" i="47"/>
  <c r="G144" i="47" s="1"/>
  <c r="G29" i="47"/>
  <c r="C7" i="44"/>
  <c r="C5" i="44"/>
  <c r="G143" i="44"/>
  <c r="G4" i="59" l="1"/>
  <c r="G146" i="59"/>
  <c r="G545" i="47"/>
  <c r="G14" i="47" s="1"/>
  <c r="G6" i="47"/>
  <c r="G97" i="47"/>
  <c r="G4" i="47" s="1"/>
  <c r="G8" i="47"/>
  <c r="G7" i="44"/>
  <c r="G5" i="47"/>
  <c r="G5" i="44"/>
  <c r="G9" i="47"/>
  <c r="G7" i="47"/>
  <c r="G4" i="44"/>
  <c r="C17" i="61" l="1"/>
  <c r="G9" i="44"/>
  <c r="G16" i="47"/>
  <c r="C16" i="61" l="1"/>
  <c r="C9" i="61"/>
  <c r="C11" i="61" l="1"/>
  <c r="C12" i="61" l="1"/>
  <c r="C13" i="61" s="1"/>
  <c r="C20" i="61"/>
  <c r="C21" i="61" s="1"/>
  <c r="C35" i="61" l="1"/>
  <c r="C22" i="61"/>
  <c r="C36" i="61" l="1"/>
  <c r="C37" i="61" s="1"/>
</calcChain>
</file>

<file path=xl/sharedStrings.xml><?xml version="1.0" encoding="utf-8"?>
<sst xmlns="http://schemas.openxmlformats.org/spreadsheetml/2006/main" count="5291" uniqueCount="1851">
  <si>
    <t>kraj:</t>
  </si>
  <si>
    <t>Maribor</t>
  </si>
  <si>
    <t>►</t>
  </si>
  <si>
    <t>vsa potrebna pripravljalna dela za gradbena dela</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</si>
  <si>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</si>
  <si>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</si>
  <si>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</si>
  <si>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</si>
  <si>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</si>
  <si>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</si>
  <si>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</si>
  <si>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</si>
  <si>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</si>
  <si>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</si>
  <si>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</si>
  <si>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</si>
  <si>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</si>
  <si>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</si>
  <si>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OKOLIŠČINE NEUSKLAJENOSTI IZVAJALCEV IN PODIZVAJALCEV TER ODSTOPANJA OD OSNOVNIH NAVODIL PROJEKTA PZI NISO OBJEKTIVNI RAZLOGI ZA SPREMEMBO DETAJLOV !</t>
  </si>
  <si>
    <t>A</t>
  </si>
  <si>
    <t>A.1</t>
  </si>
  <si>
    <t>A.2</t>
  </si>
  <si>
    <t>A.3</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</si>
  <si>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</si>
  <si>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</si>
  <si>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</si>
  <si>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</si>
  <si>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</si>
  <si>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</si>
  <si>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</si>
  <si>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A.1.1</t>
  </si>
  <si>
    <t>Proizvajalec:</t>
  </si>
  <si>
    <t>Tip:</t>
  </si>
  <si>
    <t>Kataloška številka</t>
  </si>
  <si>
    <t>Opombe:</t>
  </si>
  <si>
    <t>A.1.2</t>
  </si>
  <si>
    <t>A.1.4</t>
  </si>
  <si>
    <t>B</t>
  </si>
  <si>
    <t>B.1</t>
  </si>
  <si>
    <t>B.3</t>
  </si>
  <si>
    <t>TO/ST-01</t>
  </si>
  <si>
    <t>Stol z oznako TO/ST-01</t>
  </si>
  <si>
    <t>kom</t>
  </si>
  <si>
    <t>TO/ST-02</t>
  </si>
  <si>
    <t>Stol z oznako TO/ST-02</t>
  </si>
  <si>
    <t>TO/ST-05</t>
  </si>
  <si>
    <t>Stol z oznako TO/ST-05</t>
  </si>
  <si>
    <t>NETIPSKA OPREMA</t>
  </si>
  <si>
    <t>TIPSKA OPREMA</t>
  </si>
  <si>
    <t>B.4</t>
  </si>
  <si>
    <t>TO/DO-01</t>
  </si>
  <si>
    <t>komplet</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</si>
  <si>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</si>
  <si>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</si>
  <si>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B.1.4</t>
  </si>
  <si>
    <t>B.2.1</t>
  </si>
  <si>
    <t>PULTI</t>
  </si>
  <si>
    <t>B.2.</t>
  </si>
  <si>
    <t>B.1.</t>
  </si>
  <si>
    <t>B.2.2</t>
  </si>
  <si>
    <t>PULTI SKUPAJ:</t>
  </si>
  <si>
    <t>B.3.</t>
  </si>
  <si>
    <t>B.3.1</t>
  </si>
  <si>
    <t>DRUGA NETIPSKA OPREMA</t>
  </si>
  <si>
    <t>DRUGA NETIPSKA OPREMA SKUPAJ:</t>
  </si>
  <si>
    <t>B.4.1</t>
  </si>
  <si>
    <t>B.4.</t>
  </si>
  <si>
    <t>NETIPSKE MIZE</t>
  </si>
  <si>
    <t>NO/RE-01</t>
  </si>
  <si>
    <t>NO/RE-02</t>
  </si>
  <si>
    <t>NO/RE-05</t>
  </si>
  <si>
    <t>NO/PR-01</t>
  </si>
  <si>
    <t>Posamezne postavke morajo zajemati ves material za izdelavo končnega izdelka, ki izpolnjuje vse tehnične in funkcionalne smernice za šolsko pohištveno opremo. V kolikor iz popisov in/ali načrtov ni vseh specifikacij za kvalitetno izvedbo končnega izdelka mora ponudnik/izvajalec pred oddajo ponudbe pozvati naročnika, da dokumentacijo v mankajočem delu dopolni s točno navedbo postavke!</t>
  </si>
  <si>
    <t>B.1.1</t>
  </si>
  <si>
    <t>B.1.2</t>
  </si>
  <si>
    <t>B.1.3</t>
  </si>
  <si>
    <t>B.1.5</t>
  </si>
  <si>
    <t>B.3.3</t>
  </si>
  <si>
    <t>B.1.6</t>
  </si>
  <si>
    <t>PREDALNIKI</t>
  </si>
  <si>
    <t>PREDALNIKI SKUPAJ:</t>
  </si>
  <si>
    <t>NO/PR-02</t>
  </si>
  <si>
    <t>NO/PT-04</t>
  </si>
  <si>
    <t>B.4.2</t>
  </si>
  <si>
    <t>Stol z oznako TO/ST-06</t>
  </si>
  <si>
    <t>TO/ST-06</t>
  </si>
  <si>
    <t>A.1.5</t>
  </si>
  <si>
    <t>A.1.6</t>
  </si>
  <si>
    <t>A.1.7</t>
  </si>
  <si>
    <t>A.1.9</t>
  </si>
  <si>
    <t>OMARE/REGALI</t>
  </si>
  <si>
    <t>B.2</t>
  </si>
  <si>
    <t>B.5</t>
  </si>
  <si>
    <t>B.5.</t>
  </si>
  <si>
    <t>B.5.1</t>
  </si>
  <si>
    <t>B.5.2</t>
  </si>
  <si>
    <t>B.5.3</t>
  </si>
  <si>
    <t>B.5.4</t>
  </si>
  <si>
    <t>B.5.5</t>
  </si>
  <si>
    <t>B.5.6</t>
  </si>
  <si>
    <t>B.5.7</t>
  </si>
  <si>
    <t>B.6</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</si>
  <si>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</si>
  <si>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</si>
  <si>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</si>
  <si>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</si>
  <si>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</si>
  <si>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</si>
  <si>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</si>
  <si>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</si>
  <si>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</si>
  <si>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</si>
  <si>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</si>
  <si>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</si>
  <si>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</si>
  <si>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</si>
  <si>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</si>
  <si>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</si>
  <si>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</si>
  <si>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</si>
  <si>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</si>
  <si>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</si>
  <si>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</si>
  <si>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</si>
  <si>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</si>
  <si>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</si>
  <si>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</si>
  <si>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</si>
  <si>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</si>
  <si>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</si>
  <si>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</si>
  <si>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</si>
  <si>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</si>
  <si>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</si>
  <si>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t>
  </si>
  <si>
    <t>POPIS DEL OPREME</t>
  </si>
  <si>
    <t>TO/RE-01</t>
  </si>
  <si>
    <t>TO/RE-02</t>
  </si>
  <si>
    <t>GARDEROBNE OMARE</t>
  </si>
  <si>
    <t>NO/GOM-01</t>
  </si>
  <si>
    <t>NO/GOM-03</t>
  </si>
  <si>
    <t>GARDEROBNE OMARE SKUPAJ:</t>
  </si>
  <si>
    <t>NO/RE-10</t>
  </si>
  <si>
    <t>NO/RE-11</t>
  </si>
  <si>
    <t>NO/DO-01</t>
  </si>
  <si>
    <t>NO/DO-02</t>
  </si>
  <si>
    <t>NO/DO-04</t>
  </si>
  <si>
    <t>NO/DO-05</t>
  </si>
  <si>
    <t>NO/DO-06</t>
  </si>
  <si>
    <t>NO/DO-07</t>
  </si>
  <si>
    <t>kos</t>
  </si>
  <si>
    <t>D.</t>
  </si>
  <si>
    <t>D</t>
  </si>
  <si>
    <t>ASESOAR</t>
  </si>
  <si>
    <t>ASESOAR:</t>
  </si>
  <si>
    <t>AS/DF</t>
  </si>
  <si>
    <t>ASESOAR SKUPAJ:</t>
  </si>
  <si>
    <t>D.1</t>
  </si>
  <si>
    <t>PZI (projektna dokumentacija za izvedbo)</t>
  </si>
  <si>
    <t>03/18</t>
  </si>
  <si>
    <t>03/18 - OPREMA</t>
  </si>
  <si>
    <t>SREDNJA ŠOLA ZA GOSTINSTVO IN TURIZEM</t>
  </si>
  <si>
    <t>DIDAKTIČNA OPREMA</t>
  </si>
  <si>
    <t>DIDAKTIČNA OPREMA:</t>
  </si>
  <si>
    <t>DIO/TB-01</t>
  </si>
  <si>
    <t>C</t>
  </si>
  <si>
    <t>DIDAKTIČNA OPREMA SKUPAJ:</t>
  </si>
  <si>
    <t>list št. PO.4-NO.2.1</t>
  </si>
  <si>
    <t>NO/MI-02</t>
  </si>
  <si>
    <t>list št. PO.4-NO.2.2</t>
  </si>
  <si>
    <t>NO/MI-03</t>
  </si>
  <si>
    <t>list št. PO.4-NO.2.3</t>
  </si>
  <si>
    <t>MIZE SKUPAJ:</t>
  </si>
  <si>
    <t>list št. PO.4-NO.2.4</t>
  </si>
  <si>
    <t>list št. PO.4-NO.2.5</t>
  </si>
  <si>
    <t>NO/MI-01</t>
  </si>
  <si>
    <t>NO/MI-04</t>
  </si>
  <si>
    <t>NO/MI-05</t>
  </si>
  <si>
    <t>NO/MI-06</t>
  </si>
  <si>
    <t>NO/MI-06  Mobilne Mize  v učilnicah</t>
  </si>
  <si>
    <t>list št. PO.4-NO.2.6</t>
  </si>
  <si>
    <t>list št. PO.3-TO.1</t>
  </si>
  <si>
    <t>Izdelava dobava in montaža tipskega kosa pohištvene opreme po zgornji evidenčni številki s tehničnimi karakteristikami po shemi PZI - projekt notranje opreme.
Pri izdelavi je potrebno upoštevati načrt PZI-pohištvena oprema.</t>
  </si>
  <si>
    <t>TO/ST-01 Stol učenca</t>
  </si>
  <si>
    <t>TO/ST-02 Stol profesorja z rokonaslonom</t>
  </si>
  <si>
    <t>TO/ST-04 Stol  v kabinetih in administraciji</t>
  </si>
  <si>
    <t>TO/ST-04</t>
  </si>
  <si>
    <t>Stol z oznako TO/ST-04</t>
  </si>
  <si>
    <t>TO/ST-05 Visok stol  v zbornici</t>
  </si>
  <si>
    <t>TO/ST-07</t>
  </si>
  <si>
    <t>Stol z oznako TO/ST-07</t>
  </si>
  <si>
    <t>TO/ST-07 Stol v knjižnici</t>
  </si>
  <si>
    <t>TO/ST-06 Stol v kuhinji</t>
  </si>
  <si>
    <t>TO/ST-09</t>
  </si>
  <si>
    <t>A.1.10</t>
  </si>
  <si>
    <t>TO/ST-10</t>
  </si>
  <si>
    <t>Stol z oznako TO/ST-10</t>
  </si>
  <si>
    <t>A.2.01</t>
  </si>
  <si>
    <t>Regal z oznako TO/RE-01.1</t>
  </si>
  <si>
    <t>Regal z oznako TO/RE-01.2</t>
  </si>
  <si>
    <t>Regal z oznako TO/RE-02</t>
  </si>
  <si>
    <t>A.2.02</t>
  </si>
  <si>
    <t>A.2.03</t>
  </si>
  <si>
    <t>ognjevarna omara z oznako TO_ARHO-01</t>
  </si>
  <si>
    <t>TO_ARHO-01</t>
  </si>
  <si>
    <t>A.2.04</t>
  </si>
  <si>
    <t>list št. PO.3-TO.2.4</t>
  </si>
  <si>
    <t>list št. PO.3-TO.2.3</t>
  </si>
  <si>
    <t>list št. PO.3-TO.2.2</t>
  </si>
  <si>
    <t>list št. PO.3-TO.2.1</t>
  </si>
  <si>
    <t>list št. PO.3-TO.1.9</t>
  </si>
  <si>
    <t>list št. PO.3-TO.1.7</t>
  </si>
  <si>
    <t>list št. PO.3-TO.1.6</t>
  </si>
  <si>
    <t>list št. PO.3-TO.1.5</t>
  </si>
  <si>
    <t>list št. PO.3-TO.1.4</t>
  </si>
  <si>
    <t>list št. PO.3-TO.1.2</t>
  </si>
  <si>
    <t>regla z oznako TO/ARHO-02.1</t>
  </si>
  <si>
    <t>TO/ARHO-02 Arhivski kovinski regali</t>
  </si>
  <si>
    <t>regla z oznako TO/ARHO-02.2</t>
  </si>
  <si>
    <t>A.4</t>
  </si>
  <si>
    <t>A.4.01</t>
  </si>
  <si>
    <t>A.3.01</t>
  </si>
  <si>
    <t>TO/MI-01</t>
  </si>
  <si>
    <t>TO/MI-02</t>
  </si>
  <si>
    <t>TO/MI-02 Kavarniška miza</t>
  </si>
  <si>
    <t>A.3.02</t>
  </si>
  <si>
    <t>DO_TB-01 Šolska tabla</t>
  </si>
  <si>
    <t>DO/TB-01.1</t>
  </si>
  <si>
    <t>list št. PO.6-DO.1</t>
  </si>
  <si>
    <t>Izdelava dobava in montaža netipskega kosa pohištvene opreme po zgornji evidenčni številki s tehničnimi karakteristikami po shemi PZI - projekt notranje opreme.
Pri izdelavi je potrebno upoštevati načrt PZI-pohištvena oprema.</t>
  </si>
  <si>
    <t>NO/MI-07</t>
  </si>
  <si>
    <t>B.1.7</t>
  </si>
  <si>
    <t>list št. PO.4-NO.3.1</t>
  </si>
  <si>
    <t>B.2.3</t>
  </si>
  <si>
    <t>NO/PR-03</t>
  </si>
  <si>
    <t>list št. PO.4-NO.3.3</t>
  </si>
  <si>
    <t>predlanik  z oznako NO/PR-01</t>
  </si>
  <si>
    <t>predlanik  z oznako NO/PR-02</t>
  </si>
  <si>
    <t>predlanik  z oznako NO/PR-03</t>
  </si>
  <si>
    <t>list št. PO.4-NO.3.4</t>
  </si>
  <si>
    <t>predlanik z oznako NO/PR-04.1</t>
  </si>
  <si>
    <t>predlanik z oznako NO/PR-04.2</t>
  </si>
  <si>
    <t>NO/PR-04</t>
  </si>
  <si>
    <t>list št. PO.4-NO.3.5</t>
  </si>
  <si>
    <t>NO/PR-05</t>
  </si>
  <si>
    <t>list št. PO.4-NO.3.6</t>
  </si>
  <si>
    <t>B.2.6</t>
  </si>
  <si>
    <t>B.2.5</t>
  </si>
  <si>
    <t>B.2.4</t>
  </si>
  <si>
    <t>list št. PO.4-NO.6.1</t>
  </si>
  <si>
    <t>list št. PO.4-NO.6.2</t>
  </si>
  <si>
    <t>list št. PO.4-NO.6.3</t>
  </si>
  <si>
    <t>garderoban omara z oznako NO/GOM-03</t>
  </si>
  <si>
    <t>B.3.4</t>
  </si>
  <si>
    <t>NO/GOM-04</t>
  </si>
  <si>
    <t>NO_GOM-04 Garderobna klop</t>
  </si>
  <si>
    <t>garderoban klop z oznako NO/GOM-04</t>
  </si>
  <si>
    <t>list št. PO.4-NO.6.4</t>
  </si>
  <si>
    <t>NO_GOM-05 Garderobne omare kuhinj</t>
  </si>
  <si>
    <t>NO/GOM-05</t>
  </si>
  <si>
    <t>list št. PO.4-NO.6.5</t>
  </si>
  <si>
    <t>B.3.5</t>
  </si>
  <si>
    <t>NO_GOM-06 Omarice za skupinsko hrambo nožev</t>
  </si>
  <si>
    <t>NO/GOM-06</t>
  </si>
  <si>
    <t>list št. PO.4-NO.6.6</t>
  </si>
  <si>
    <t>Omarice za shrambo nožev z oznako NO/GOM-06.1</t>
  </si>
  <si>
    <t>Omarice za shrambo nožev z oznako NO/GOM-06.2</t>
  </si>
  <si>
    <t>KUHINJE IN BARI</t>
  </si>
  <si>
    <t>list št. PO.4-NO.4.1</t>
  </si>
  <si>
    <t>list št. PO.4-NO.4.2</t>
  </si>
  <si>
    <t>list št. PO.4-NO.4.4</t>
  </si>
  <si>
    <t>list št. PO.4-NO.4.3</t>
  </si>
  <si>
    <t>list št. PO.4-NO.4.5</t>
  </si>
  <si>
    <t>NO/PT-01</t>
  </si>
  <si>
    <t>STENSKI REGALNI SISTEMI</t>
  </si>
  <si>
    <t>STENSKI REGALNI SISTEMI SKUPAJ:</t>
  </si>
  <si>
    <t>B.6.</t>
  </si>
  <si>
    <t>MODULARNE OMARE</t>
  </si>
  <si>
    <t>MODULARNE OMARE SKUPAJ:</t>
  </si>
  <si>
    <t>B.7.</t>
  </si>
  <si>
    <t>B.8.</t>
  </si>
  <si>
    <t>REGALI IN OMARE</t>
  </si>
  <si>
    <t>REGALI IN OMARE SKUPAJ:</t>
  </si>
  <si>
    <t>B.9.</t>
  </si>
  <si>
    <t>B.7</t>
  </si>
  <si>
    <t>KUHINJE IN BARI SKUPAJ:</t>
  </si>
  <si>
    <t>B.8</t>
  </si>
  <si>
    <t>list št. PO.4-NO.1.1</t>
  </si>
  <si>
    <t>list št. PO.4-NO.1.2</t>
  </si>
  <si>
    <t>list št. PO.4-NO.1.3</t>
  </si>
  <si>
    <t>list št. PO.4-NO.1.4</t>
  </si>
  <si>
    <t>list št. PO.4-NO.1.5</t>
  </si>
  <si>
    <t>list št. PO.4-NO.1.6</t>
  </si>
  <si>
    <t>list št. PO.4-NO.1.7</t>
  </si>
  <si>
    <t>NO/PT-02</t>
  </si>
  <si>
    <t>B.11.</t>
  </si>
  <si>
    <t>B.10.</t>
  </si>
  <si>
    <t>MASKE KONVEKTORJEV IN HIDRANTOV</t>
  </si>
  <si>
    <t>MASKE KONVEKTORJEV IN HIDRANTOV SKUPAJ:</t>
  </si>
  <si>
    <t>B.9</t>
  </si>
  <si>
    <t>B.10</t>
  </si>
  <si>
    <t>B.11</t>
  </si>
  <si>
    <t>voziček z oznako NO/PR-06</t>
  </si>
  <si>
    <t>NO_PR-06 Voziček za prevoz knjig</t>
  </si>
  <si>
    <t>NO/PT-03</t>
  </si>
  <si>
    <t>B.4.3</t>
  </si>
  <si>
    <t>NO/PT-05</t>
  </si>
  <si>
    <t>B.4.5</t>
  </si>
  <si>
    <t>list št. PO.4-NO.5.1</t>
  </si>
  <si>
    <t>NO_KU-01</t>
  </si>
  <si>
    <t>NO_KU-02</t>
  </si>
  <si>
    <t>NO/OM-01 A-L Modularni sistem omar</t>
  </si>
  <si>
    <t>modualrni sistem omar  z oznako NO/OM-01 -A</t>
  </si>
  <si>
    <t>B.7.2</t>
  </si>
  <si>
    <t>NO/OM-01 Noga modularnega sistema</t>
  </si>
  <si>
    <t>list št. PO.4-NO.7.1</t>
  </si>
  <si>
    <t>modualrni sistem omar  z oznako NO/OM-01 -B</t>
  </si>
  <si>
    <t>modualrni sistem omar  z oznako NO/OM-01 -C</t>
  </si>
  <si>
    <t>modualrni sistem omar  z oznako NO/OM-01 -D</t>
  </si>
  <si>
    <t>modualrni sistem omar  z oznako NO/OM-01 -E</t>
  </si>
  <si>
    <t>modualrni sistem omar  z oznako NO/OM-01 -F</t>
  </si>
  <si>
    <t>list št. PO.4-NO.7.2</t>
  </si>
  <si>
    <t>modualrni sistem omar  z oznako NO/OM-01 -H</t>
  </si>
  <si>
    <t>modualrni sistem omar  z oznako NO/OM-01 -I</t>
  </si>
  <si>
    <t>modualrni sistem omar  z oznako NO/OM-01 -K</t>
  </si>
  <si>
    <t>modualrni sistem omar  z oznako NO/OM-01 -L</t>
  </si>
  <si>
    <t>modualrni sistem omar  z oznako NO/OM-01 -M</t>
  </si>
  <si>
    <t>modualrni sistem omar  z oznako NO/OM-01 -U</t>
  </si>
  <si>
    <t>modualrni sistem omar  z oznako NO/OM-01 -G</t>
  </si>
  <si>
    <t>modualrni sistem omar  z oznako NO/OM-01 -J</t>
  </si>
  <si>
    <t>OBLAZINJENE KLOPI</t>
  </si>
  <si>
    <t>OBLAZINJENE KLOPI SKUPAJ:</t>
  </si>
  <si>
    <t>B.6.1</t>
  </si>
  <si>
    <t>NO_SR-01 Stenski regalni sistem</t>
  </si>
  <si>
    <t xml:space="preserve">noga modularnega sistema  z oznako NO/OM-01 </t>
  </si>
  <si>
    <t>noga regalnega sistema  z oznako NO_SR-01.1</t>
  </si>
  <si>
    <t>B.6.2</t>
  </si>
  <si>
    <t>NO_SR-02 Stenski regalni sistem</t>
  </si>
  <si>
    <t>noga regalnega sistema  z oznako NO_SR-02.1</t>
  </si>
  <si>
    <t>B.6.3</t>
  </si>
  <si>
    <t>B.6.4</t>
  </si>
  <si>
    <t>B.6.5</t>
  </si>
  <si>
    <t>B.6.6</t>
  </si>
  <si>
    <t>B.6.7</t>
  </si>
  <si>
    <t>NO_SR-03 Stenski regalni sistem</t>
  </si>
  <si>
    <t>noga regalnega sistema  z oznako NO_SR-03.1</t>
  </si>
  <si>
    <t>NO_SR-04 Stenski regalni sistem</t>
  </si>
  <si>
    <t>noga regalnega sistema  z oznako NO_SR-04.1</t>
  </si>
  <si>
    <t>NO_SR-05 Stenski regalni sistem</t>
  </si>
  <si>
    <t>noga regalnega sistema  z oznako NO_SR-05.1</t>
  </si>
  <si>
    <t>NO_SR-02</t>
  </si>
  <si>
    <t>NO_SR-01</t>
  </si>
  <si>
    <t>NO_SR-03</t>
  </si>
  <si>
    <t>NO_SR-04</t>
  </si>
  <si>
    <t>NO_SR-05</t>
  </si>
  <si>
    <t>NO_SR-06</t>
  </si>
  <si>
    <t>NO_SR-07</t>
  </si>
  <si>
    <t>NO_SR-07 Stenski regalni sistem</t>
  </si>
  <si>
    <t>list št. PO.4-NO.6.7</t>
  </si>
  <si>
    <t>noga regalnega sistema  z oznako NO_SR-06.1</t>
  </si>
  <si>
    <t>NO_SR-06 Stenski regalni sistem</t>
  </si>
  <si>
    <t>B.5.A3</t>
  </si>
  <si>
    <t>NO_KU-04</t>
  </si>
  <si>
    <t>NO_KU-05</t>
  </si>
  <si>
    <t>NO_KU-06</t>
  </si>
  <si>
    <t>list št. PO.4-NO.5.2</t>
  </si>
  <si>
    <t>list št. PO.4-NO.5.3</t>
  </si>
  <si>
    <t>list št. PO.4-NO.5.4</t>
  </si>
  <si>
    <t>list št. PO.4-NO.5.5</t>
  </si>
  <si>
    <t>čajna kuhinja s pultum z oznako NO/KU-01</t>
  </si>
  <si>
    <t>NO/KU-03 Bar strežbe</t>
  </si>
  <si>
    <t>bar z oznako NO/KU-06</t>
  </si>
  <si>
    <t>retropult z oznako NO/KU-02</t>
  </si>
  <si>
    <t>bar z oznako NO/KU-03</t>
  </si>
  <si>
    <t>bar z destilarno z oznako NOKU-04</t>
  </si>
  <si>
    <t>B.8.2</t>
  </si>
  <si>
    <t>B.8.1</t>
  </si>
  <si>
    <t>list št. PO.4-NO.8.1</t>
  </si>
  <si>
    <t>list št. PO.4-NO.8.2</t>
  </si>
  <si>
    <t xml:space="preserve">regal  z oznako NO/OM-01 </t>
  </si>
  <si>
    <t>omara  z oznako NO/RE-02</t>
  </si>
  <si>
    <t>NO/RE-03</t>
  </si>
  <si>
    <t>B.8.3</t>
  </si>
  <si>
    <t>regal  z oznako NO/RE-03</t>
  </si>
  <si>
    <t>list št. PO.4-NO.8.3</t>
  </si>
  <si>
    <t>NO/RE-04</t>
  </si>
  <si>
    <t>B.8.4</t>
  </si>
  <si>
    <t>B.8.5</t>
  </si>
  <si>
    <t>pult z omaro  z oznako NO/RE-05</t>
  </si>
  <si>
    <t>NO/RE-06</t>
  </si>
  <si>
    <t>B.8.6</t>
  </si>
  <si>
    <t>omara  z oznako NO/RE-06</t>
  </si>
  <si>
    <t>NO/RE-07 Omara računovodstva</t>
  </si>
  <si>
    <t>NO/RE-07</t>
  </si>
  <si>
    <t>B.8.7</t>
  </si>
  <si>
    <t>list št. PO.4-NO.8.7</t>
  </si>
  <si>
    <t>omara  z oznako NO/RE-07</t>
  </si>
  <si>
    <t>NO/RE-08</t>
  </si>
  <si>
    <t>B.8.8</t>
  </si>
  <si>
    <t>list št. PO.4-NO.8.8</t>
  </si>
  <si>
    <t>omara  z oznako NO/RE-08.1</t>
  </si>
  <si>
    <t>omara  z oznako NO/RE-08.2</t>
  </si>
  <si>
    <t>omara  z oznako NO/RE-08.3</t>
  </si>
  <si>
    <t>omara  z oznako NO/RE-08.4</t>
  </si>
  <si>
    <t>list št. PO.4-NO.8.9</t>
  </si>
  <si>
    <t>NO/RE-09</t>
  </si>
  <si>
    <t>B.8.9</t>
  </si>
  <si>
    <t>omara  z oznako NO/RE-09</t>
  </si>
  <si>
    <t>list št. PO.4-NO.8.10</t>
  </si>
  <si>
    <t>omara  z oznako NO/RE-10</t>
  </si>
  <si>
    <t>B.8.10</t>
  </si>
  <si>
    <t>B.8.11</t>
  </si>
  <si>
    <t>list št. PO.4-NO.8.11</t>
  </si>
  <si>
    <t>omara  z oznako NO/RE-011</t>
  </si>
  <si>
    <t>NO/RE-11 Omara s policami</t>
  </si>
  <si>
    <t>B.8.12</t>
  </si>
  <si>
    <t>NO/RE-12</t>
  </si>
  <si>
    <t>list št. PO.4-NO.8.12</t>
  </si>
  <si>
    <t>omara  z oznako NO/RE-12</t>
  </si>
  <si>
    <t>list št. PO.4-NO.8.13</t>
  </si>
  <si>
    <t>omara  z oznako NO/RE-13</t>
  </si>
  <si>
    <t>NO/RE-13</t>
  </si>
  <si>
    <t>B.8.13</t>
  </si>
  <si>
    <t>list št. PO.4-NO.8.14</t>
  </si>
  <si>
    <t>NO/RE-14</t>
  </si>
  <si>
    <t>B.8.14</t>
  </si>
  <si>
    <t>omara  z oznako NO/RE-14.1</t>
  </si>
  <si>
    <t>omara  z oznako NO/RE-14.2</t>
  </si>
  <si>
    <t>omara  z oznako NO/RE-14.3</t>
  </si>
  <si>
    <t>omara  z oznako NO/RE-14.5</t>
  </si>
  <si>
    <t>NO/RE-15</t>
  </si>
  <si>
    <t>B.8.15</t>
  </si>
  <si>
    <t>list št. PO.4-NO.8.15</t>
  </si>
  <si>
    <t>omara  z oznako NO/RE-15</t>
  </si>
  <si>
    <t>B.8.16</t>
  </si>
  <si>
    <t>NO/RE-16</t>
  </si>
  <si>
    <t>list št. PO.4-NO.8.16</t>
  </si>
  <si>
    <t>omara  z oznako NO/RE-16</t>
  </si>
  <si>
    <t>B.10.1</t>
  </si>
  <si>
    <t>NO/SO oblazinjene klopi</t>
  </si>
  <si>
    <t>list št. PO.4-NO.10.1</t>
  </si>
  <si>
    <t>oblazinjena klop  z oznako NO/SO-01</t>
  </si>
  <si>
    <t>oblazinjena klop  z oznako NO/SO-02</t>
  </si>
  <si>
    <t>oblazinjena klop  z oznako NO/SO-03</t>
  </si>
  <si>
    <t>oblazinjena klop  z oznako NO/SO-04</t>
  </si>
  <si>
    <t>oblazinjena klop  z oznako NO/SO-05</t>
  </si>
  <si>
    <t>oblazinjena klop  z oznako NO/SO-06</t>
  </si>
  <si>
    <t>oblazinjena klop  z oznako NO/SO-07</t>
  </si>
  <si>
    <t>oblazinjena klop  z oznako NO/SO-08</t>
  </si>
  <si>
    <t>oblazinjena klop  z oznako NO/SO-09</t>
  </si>
  <si>
    <t>oblazinjena klop  z oznako NO/SO-10</t>
  </si>
  <si>
    <t>oblazinjena klop  z oznako NO/SO-11</t>
  </si>
  <si>
    <t>oblazinjena klop  z oznako NO/SO-12</t>
  </si>
  <si>
    <t>oblazinjena klop  z oznako NO/SO-13</t>
  </si>
  <si>
    <t>oblazinjena klop  z oznako NO/SO-14</t>
  </si>
  <si>
    <t>list št. PO.4-NO.9.1</t>
  </si>
  <si>
    <t>NO/MK maske konvektorjev</t>
  </si>
  <si>
    <t>NO/MK</t>
  </si>
  <si>
    <t>NO/NO</t>
  </si>
  <si>
    <t>NO/MH</t>
  </si>
  <si>
    <t>TO/DO-02 Minibar hladilnik</t>
  </si>
  <si>
    <t>A.4.02</t>
  </si>
  <si>
    <t>Hladilnik z oznako TO/DO-02</t>
  </si>
  <si>
    <t>list št. PO.3-TO.4.2</t>
  </si>
  <si>
    <t>TO/DO-01 Koš za smeti</t>
  </si>
  <si>
    <t>list št. PO.3-TO.4.1</t>
  </si>
  <si>
    <t>Koš za smeti z oznako TO/DO-01</t>
  </si>
  <si>
    <t>AS/MI</t>
  </si>
  <si>
    <t>AS/PB</t>
  </si>
  <si>
    <t>PODAJALEC MILA</t>
  </si>
  <si>
    <t>Poz.</t>
  </si>
  <si>
    <t>Opis del</t>
  </si>
  <si>
    <t>Cena
(v € brez DDV)</t>
  </si>
  <si>
    <t>SK1</t>
  </si>
  <si>
    <t>SKLOP 1</t>
  </si>
  <si>
    <t>vrednost 22% DDV - SKLOP 1:</t>
  </si>
  <si>
    <t>VREDOST INVESTICIJE z 22% DDV - SKLOP 1:</t>
  </si>
  <si>
    <t>SK2</t>
  </si>
  <si>
    <t>SKLOP 2</t>
  </si>
  <si>
    <r>
      <t>VREDOST INVESTICIJE BREZ DDV - SKLOP 2</t>
    </r>
    <r>
      <rPr>
        <b/>
        <sz val="12"/>
        <color theme="1"/>
        <rFont val="Arial Narrow"/>
        <family val="2"/>
        <charset val="238"/>
      </rPr>
      <t>:</t>
    </r>
  </si>
  <si>
    <t>vrednost 22% DDV - SKLOP 2:</t>
  </si>
  <si>
    <t>VREDOST INVESTICIJE z 22% DDV - SKLOP 2:</t>
  </si>
  <si>
    <t>VREDOST INVESTICIJE BREZ DDV - CELOTA:</t>
  </si>
  <si>
    <t>vrednost 22% DDV - CELOTA</t>
  </si>
  <si>
    <t>VREDOST INVESTICIJE z 22% DDV - CELOTA:</t>
  </si>
  <si>
    <t>Narejen iz nerjavnega jekla 304 AISI. 50 mm visoka delovna površina iz nerjavnega jekla 304 AISI, debeline 1 mm, zvočno izolirana, s prelivnim robom in varjenimi koti. Integriran zaobljen konec priviha v = 100 mm, s polmerom 8 mm. Zaščita z vseh štirih strani. Noge, kvadratne oblike, 40x40 mm, 1" nastavljive po višini (+/-20 mm)_x000D_.
Dvojno korito mm 600x500x300v s prelivno cevjo in 2"odtokom; odecejevalnik na desni strani.</t>
  </si>
  <si>
    <t>Dimenzije (mm)</t>
  </si>
  <si>
    <t>1800x700x1000</t>
  </si>
  <si>
    <t>Odtok:</t>
  </si>
  <si>
    <t>2"</t>
  </si>
  <si>
    <t xml:space="preserve"> </t>
  </si>
  <si>
    <t>Izdelava dobava in montaža netipskega kosa pohištvene opreme po zgornji evidenčni številki s tehničnimi karakteristikami po shemi PZI - projekt notranje opreme.
Pri izdelavi je potrebno upoštevati načrt PZI-pohištvena oprema ter zajeti vso belo tehniko!</t>
  </si>
  <si>
    <t>G.</t>
  </si>
  <si>
    <r>
      <t xml:space="preserve">cena skupaj v </t>
    </r>
    <r>
      <rPr>
        <b/>
        <sz val="9"/>
        <color indexed="56"/>
        <rFont val="Arial Narrow"/>
        <family val="2"/>
        <charset val="238"/>
      </rPr>
      <t>€</t>
    </r>
  </si>
  <si>
    <t>I.</t>
  </si>
  <si>
    <t>RESTAVRACIJSKA KUHINJA 1</t>
  </si>
  <si>
    <t>III.</t>
  </si>
  <si>
    <t>UČNA KUHIJNA 1 in 2</t>
  </si>
  <si>
    <t>IV.</t>
  </si>
  <si>
    <t>V.</t>
  </si>
  <si>
    <t>TALNI ODVOD</t>
  </si>
  <si>
    <t>VI.</t>
  </si>
  <si>
    <t>BAR</t>
  </si>
  <si>
    <t>enota</t>
  </si>
  <si>
    <t>kol.</t>
  </si>
  <si>
    <t>HITRI OHLAJ./ZAMRZOV. 30/30 KG 6GN1/1 LW STOLP-SISTEM</t>
  </si>
  <si>
    <t>kom.</t>
  </si>
  <si>
    <t xml:space="preserve">Hitri ohlajevalec/zamrzovalnik z zaslonom na dotik, visoke ločljivosti in z možnostjo nastavitve različnih jezikov 
 Za posode oz. pladnje 6 GN1/1 oz. 600x400 mm. Do 9 posod za sladoled 5 kg (mm 165x360x125v).
 Zmogljivost: hlajenje 30 kg; zamrzovanje 30 kg
 Sistem OptiFlow za distribucijo zraka za doseganje maksimalne zmogljivosti s 7-imi stopnjami hitrosti ventilatorja 
 Funkcije ohlajanja/zamrzovanja: samodejna (10 družin živil z 100+ različnimi prednastavljenimi možnostmi); programirani (največ 1000 programov je mogoče shraniti in organizirati v 16 različnih kategorij); ročni (nežno hlajenje, močno hlajenje, zamrzovanje, ohranjanje temperature, turbo ohlajanje in nežno vroči cikli); posebni cikli (Cruise chilling, vzhajanje testa, počasno vzhajanje testa, hitro odmrzovanje, Sushi&amp;Sashimi, hlajenje SousVide, sladoled, jogurt in čokolada)
 </t>
  </si>
  <si>
    <t>Posebne funkcije: hlajenje/zamrzovanje s pomočjo funkcije MultiTimer, funkcija MakeitMine za prilagoditev vmesnika, prilagoditev za domače strani, načrtovanje s pomočjo funkcije MyPlanner, povezava s elektr. kombi pečicami
 Ocena preostalega časa za cikle, pri katerih se uporablja vbodna sonda, na podlagi tehnik umetne inteligence (ARTE 2.0)
Samodejno ter ročno odmrzovanje in sušenje 
 USB-vrata za prenos podatkov HACCP, programov in nastavitev. Možnost povezave
 3-točkovna vbodna sonda
 Ogrodje iz nerjavnega jekla
 Zaobljeni notranji koti
 Vgrajena hladilna enota
 Hladilni plin R452a
 Delovanje zagotovljeno pri temperaturi okolice do +43°C (klimatski razred 5)
 Možnost konfiguracije STOLP-sistema</t>
  </si>
  <si>
    <t>Proizvjalec kot npr.</t>
  </si>
  <si>
    <t>Electrolux</t>
  </si>
  <si>
    <t>Model</t>
  </si>
  <si>
    <t>EBFA61WE</t>
  </si>
  <si>
    <t>897x937x1020</t>
  </si>
  <si>
    <t>Električna moč (kW)</t>
  </si>
  <si>
    <t>40 mm</t>
  </si>
  <si>
    <t>ELEKTR.KOMBI PEČICA 6 GN 1/1 LW</t>
  </si>
  <si>
    <t xml:space="preserve">Kombi pečica z zaslonom na dotik, visoke ločljivosti in z možnostjo nastavitve različnih jezikov. 
 - vgrajen generator pare z uravnavanjem vlažnosti s pomočjo senzorja Lambda
- sistem OptiFlow za distribucijo zraka za doseganje maksimalne zmogljivosti s 7-imi stopnjami hitrosti ventilatorja
- samodejni in vgrajen samočistilni sistem z odstranjevanjem vodnega kamna na generatorju pare. 5 samodejnih ciklov (nežni, srednji, močan, zelo močan, samo izpiranje) in okolju prijazne funkcije za varčevanje z energijo, vodo, detergentom in s sredstvom za izpiranje
- cikli priprave hrane: samodejni (9 družin živil s 100+ različnimi prednastavljenimi možnostmi); programirani (največ 1000 receptov je mogoče shraniti in organizirati v 16 različnih kategorij); ročni (para, kombiniran in konvencijski cikel); posebni cikli (regeneracija, priprava hrane pri nizki temperaturi, vzhajanje testa EcoDelta, Sous-Vide, Static-Combi, pasterizacija testenin, dehidracija, nadzor varnosti živil in napredni nadzor varnosti živil)
- posebne funkcije: priprava hrane s pomočjo funkcije MultiTimer, funkcija Plan-n-Save za zmanjševanje stroškov obratovanja, funkcija Make-it-Mine za prilagoditev vmesnika, prilagoditev domače strani, načrtovanje s pomočjo MyPlanner, povezava s hladilniki za hitro ohlajevanje, samodejni način varnostnega kopiranja v izogib izpadov
- USB-vrata za prenos podatkov HACCP, programov in nastavitev. Možnost povezave
- 6-točkovna vbodna sonda
- dvojno zastekljena vrata z LED-lučkami
- ogrodje iz nerjavnega jekla 
- dobavljeno z 1 nosilcem za posodo 1/1 GN, s 67 mm robom. </t>
  </si>
  <si>
    <t>ECOE61T2A0</t>
  </si>
  <si>
    <t>867x775x808</t>
  </si>
  <si>
    <t>Priklop vode:</t>
  </si>
  <si>
    <t>3/4"</t>
  </si>
  <si>
    <t>1 1/4"</t>
  </si>
  <si>
    <t>NAPA Z VENT. ZA 6&amp;10 GN1/1-LW</t>
  </si>
  <si>
    <t xml:space="preserve">Izdelana iz nerjavnega jekla 304 AISI. Opremljena z labirintnimi filtri iz nerjavnega jekla 304 AISI (nameščeni spredaj). Vgrajen ventilator, ki samodejno uravnava zmogljivost zraka glede na količino proizvedene pare. Primerna za montažo na LW KOMB. PEČICO, tipa 6&amp;10x1/1GN. </t>
  </si>
  <si>
    <t>HOST11</t>
  </si>
  <si>
    <t>875x1070x450</t>
  </si>
  <si>
    <t>WASOAU</t>
  </si>
  <si>
    <t>250x480x540</t>
  </si>
  <si>
    <t>60 L PLIN PREKUC.PONEV- DUOMAT DNO</t>
  </si>
  <si>
    <t>Primerno za zemeljski plin ali UNP. Gorilniki iz AISI 441 z optimiziranim zgorevanjem, napravo za nadzor plamena, vžigalnikom piezo in detektorjem nepravilnega plamena. Kuhalna površina iz materiala "Duomat" za pripravo hrane, in sicer za praženje, porjavitev, kuhanje na pari, pripravo omak, hitro praženje, vrenje in dušenje. Lahko se namesti na konzolo. Mehanizem za ročno nagibanje ponve. Pokrov iz nerjavnega jekla z dvojno izolacijo. Temperaturo priprave hrane lahko nastavite s termostatom. Zunanji paneli iz nerjavnega jekla s površino Scotch Brite. Noge iz nerjavnega jekla, nastavljive po višini. Pravokotni robovi za tesno prileganje enot.</t>
  </si>
  <si>
    <t>E7BRGHDNF0</t>
  </si>
  <si>
    <t>800x730x850</t>
  </si>
  <si>
    <t>Plin moč (kW)</t>
  </si>
  <si>
    <t>304 S/S STENSKA NAPA+FILTRI 1200X1100 MM</t>
  </si>
  <si>
    <t>Izdelana iz nerjavnega jekla 304 AISI. Opremljena z labirintnimi filtri in s pregradnimi paneli iz nerjavnega jekla 304 AISI ter z zbiralnikom maščobe.</t>
  </si>
  <si>
    <t>BP1112DT</t>
  </si>
  <si>
    <t>1200x1100x500</t>
  </si>
  <si>
    <t>MAC218H</t>
  </si>
  <si>
    <t>655x51x107</t>
  </si>
  <si>
    <t>3-NIVOJSKI SERVIRNI VOZIČEK 400 MM</t>
  </si>
  <si>
    <t>Izdelan iz nerjavnega jekla 304 AISI. Okvir iz cevi 25x25 mm, popolnoma varjenih. 
Brezšivni spoji, material, ki absorbira zvok, police z dvojno pregibanimi robovi. Police so privarjene na ogrodje. 4 vrtljiva kolesa, dve kolesi z zavoro, premera 125 mm, opremljena s plastičnimi odbijači. Police velikosti 400x600 mm. Nosilnost: 100 kg, enakomerno porazdeljeno.</t>
  </si>
  <si>
    <t>STR403</t>
  </si>
  <si>
    <t>495x695x816</t>
  </si>
  <si>
    <t>AMBIENT.DEL.POVRŠINA S PREDALOM 400 MM</t>
  </si>
  <si>
    <t>Za montažo na podstavku hladilnik/zamrzovalnik 700, odprtih podstavkih, kot most ali kot konzola. Zunanji paneli in delovna površina iz nerjavnega jekla s površino Scotch Brite. Delovna površina iz stisnjenega nerjavnega jekla, ulita v enem kosu, debeline 1,5 mm. Pravokotni robovi za tesno prileganje enot.</t>
  </si>
  <si>
    <t>E7WTNDN00E</t>
  </si>
  <si>
    <t>400x730x250</t>
  </si>
  <si>
    <t>ODPRT PODSTAVEK 400 MM</t>
  </si>
  <si>
    <t>Odprt podstavek za shranjevanje loncev, ponev, nizkih pekačev idr. Za montažo pod enotami 700 pri montažah v obliki "otoka" in z uporabo samo z ene strani. Izdelan iz nerjavnega jekla s površino Scotch Brite. Dobavljena z nastavljivimi nogami, višine 50 mm.</t>
  </si>
  <si>
    <t>E7BAND00O0</t>
  </si>
  <si>
    <t>400x550x600</t>
  </si>
  <si>
    <t>2 PREDALA (V = 100 MM) PODSTAVEK ENOT 700</t>
  </si>
  <si>
    <t>2DRW700E</t>
  </si>
  <si>
    <t>350x520x145</t>
  </si>
  <si>
    <t>4 GORILNIKI PLIN 800 MM</t>
  </si>
  <si>
    <t>Za montažo na odprtih podstavkih, kot most ali kot konzola. Visoko učinkoviti plinski gorilniki "flower flame" z regulatorjem plamena in zaščiteno signalno lučko. Naprava za nadzor plamena je standardna oprema na gorilnikih z namenom zaščite pred nenamerno ugasnitvijo. Zunanji paneli iz nerjavnega jekla s površino Scotch Brite. Nosilci za pekače iz litega železa. Delovna površina iz stisnjenega nerjavnega jekla, ulita v enem kosu, debeline 1,5 mm. Pravokotni robovi za tesno prileganje enot.</t>
  </si>
  <si>
    <t>E7GCGH4C00</t>
  </si>
  <si>
    <t>800x730x250</t>
  </si>
  <si>
    <t>VRTLJIVA NAPULTNA PIPA</t>
  </si>
  <si>
    <t>Vrtljiva pipa za mrzlo oz. vročo vodo, nameščena na podstavku iz nerjavnega jekla._x000D_
Višina pipe 700 mm, s fiksno dolžino pipe 440 mm in z dolžino vrtljivega dela 200 mm.</t>
  </si>
  <si>
    <t>H2ON700</t>
  </si>
  <si>
    <t>45x500x753</t>
  </si>
  <si>
    <t>HLADILNI PODSTAVEK+2 PREDALA -15 °C-20 °C 1200 MM</t>
  </si>
  <si>
    <t>Vgrajena hladilna enota. Območje delovne temperature med -15 °C in -20 °C. Za montažo pod enotami 700. Dobavljena z nastavljivimi nogami, višine 50 mm.  Zunanji paneli iz nerjavnega jekla s površino Scotch Brite. Delovna površina iz stisnjenega nerjavnega jekla, ulita v enem kosu, debeline 1,5 mm. Pravokotni robovi za tesno prileganje enot.</t>
  </si>
  <si>
    <t>E7BAPL00S0</t>
  </si>
  <si>
    <t>1200x700x600</t>
  </si>
  <si>
    <t>1/2"</t>
  </si>
  <si>
    <t>4 NOGE ZA PRITRDITEV NA BETON</t>
  </si>
  <si>
    <t>9AC114</t>
  </si>
  <si>
    <t>60x60x100</t>
  </si>
  <si>
    <t>2 STRANSKA PANELA V = 700 G = 700</t>
  </si>
  <si>
    <t>QSP77</t>
  </si>
  <si>
    <t>3x700x700</t>
  </si>
  <si>
    <t>2 STRANSKI NOŽNI ZAŠČITI-MONTAŽA BETON-700</t>
  </si>
  <si>
    <t>SIDE700CON</t>
  </si>
  <si>
    <t>560x120x100</t>
  </si>
  <si>
    <t>SPRED. NOŽNA ZAŠČITA MONTAŽA BETON 1200 MM</t>
  </si>
  <si>
    <t>9AC76</t>
  </si>
  <si>
    <t>1200x20x100</t>
  </si>
  <si>
    <t>SPREDNJA NOŽNA ZAŠČITA MONTAŽA BETON 400 MM</t>
  </si>
  <si>
    <t>9AC72</t>
  </si>
  <si>
    <t>400x20x100</t>
  </si>
  <si>
    <t>SPRED. NOŽNA ZAŠČITA MONTAŽA BETON 800 MM</t>
  </si>
  <si>
    <t>9AC73</t>
  </si>
  <si>
    <t>800x20x100</t>
  </si>
  <si>
    <t>PLIN.ŽAR.-GLAD+REBR.KROM.POVRŠ. 800 MM</t>
  </si>
  <si>
    <t>Za montažo nad odprtim postavkom ali kot most. 2/3 gladke in 1/3 rebraste površine za pripravo jedi, iz kromiranega jekla. Primeren za uporabo zemeljskega plina ali UNP. Temperaturno območje med 130 °C in 300 °C. Pod površino za pripravo hrane se nahaja odstranljiv predal za zbiranje maščobe. Zunanji paneli iz nerjavnega jekla s površino Scotch Brite. Delovna površina iz stisnjenega nerjavnega jekla, ulita v enem kosu, debeline 1,5 mm. Pravokotni robovi za tesno prileganje enot.</t>
  </si>
  <si>
    <t>E7FTGHCP00</t>
  </si>
  <si>
    <t>ODPRT PODSTAVEK 800 MM</t>
  </si>
  <si>
    <t>Odprt podstavek za shranjevanje loncev, ponev, nizkih pekačev idr. Za montažo pod enotami 700 pri montažah v obliki "otoka" in z uporabo z ene strani. Izdelan iz nerjavnega jekla s površino Scotch Brite. Dobavljena z nastavljivimi nogami, višine 50 mm.</t>
  </si>
  <si>
    <t>E7BANH00O0</t>
  </si>
  <si>
    <t>800x550x600</t>
  </si>
  <si>
    <t>VRATA ZA OMARO ZA ODPRT PODSTAVEK</t>
  </si>
  <si>
    <t>Dvokrilna vrata iz nerjavega jekla z vgrajeno ročico in magnetnim zapiralom. Možnost odpiranja z leve in desne strani.</t>
  </si>
  <si>
    <t>DOOREL</t>
  </si>
  <si>
    <t>400x40x440</t>
  </si>
  <si>
    <t>2 NOSIL.+VODILA-4 GN 1/1&amp;2/1-ODPRT PODST. 700</t>
  </si>
  <si>
    <t>2SUPGN700</t>
  </si>
  <si>
    <t>1x1x1</t>
  </si>
  <si>
    <t>OSREDNJI NOSILEC ZA OMARO 800 MM/1200 MM</t>
  </si>
  <si>
    <t>KMOCE</t>
  </si>
  <si>
    <t>50x50x420</t>
  </si>
  <si>
    <t>ENOJNI EL. KUHALNIK TESTENIN 24,5 L 400 MM</t>
  </si>
  <si>
    <t>Infrardeč grelni sistem, ki se nahaja pod posodo. Konstantno odstranjevanje škroba med pripravo hrane. Korito iz stisnjenega nerjavnega jekla 316 AISI za zaščito pred korozijo. Ročno uravnavanje pipe. Po višini nastavljive noge iz nerjavnega jekla. Zunanji paneli iz nerjavnega jekla s površino Scotch-Brite. Delovna površina iz stisnjenega nerjavnega jekla, ulita v enem kosu, debeline 1,5 mm. Pravokotni robovi za tesno prileganje enot.</t>
  </si>
  <si>
    <t>E7PCED1KF0</t>
  </si>
  <si>
    <t>400x730x850</t>
  </si>
  <si>
    <t>1"</t>
  </si>
  <si>
    <t>POKROV ZA KUHALNIKE TESTENIN</t>
  </si>
  <si>
    <t>7AC02</t>
  </si>
  <si>
    <t>250x450x50</t>
  </si>
  <si>
    <t>2 KOŠARI 170X220 ZA KUHALNIKE TESTENIN</t>
  </si>
  <si>
    <t>7AC05</t>
  </si>
  <si>
    <t>220x170x265</t>
  </si>
  <si>
    <t>15-LITRSKA PLIN. FRITEZA 400 MM</t>
  </si>
  <si>
    <t>Za montažo na nastavljivih nogah iz nerjavnega jekla. Dva visoko učinkovita 7 kW gorilnika iz nerjavnega jekla. Primerna za uporabo zemeljskega plina ali UNP. Posoda v obliki črke V. Odtok olja skozi izpustni ventil pod posodo. Zunanji paneli iz nerjavnega jekla s površino Scotch Brite. Delovna površina iz stisnjenega nerjavnega jekla, ulita v enem kosu, debeline 1,5 mm. Pravokotni robovi za tesno prileganje enot.</t>
  </si>
  <si>
    <t>E7FRGD1GF0</t>
  </si>
  <si>
    <t>DEFLEKTOR ZA PANIRANE IZDELKE-15L FRITEZA</t>
  </si>
  <si>
    <t>9AC144</t>
  </si>
  <si>
    <t>280x350x90</t>
  </si>
  <si>
    <t>ELEKTRIČNA INDUKCIJSKA PLOŠČA HP 800 MM</t>
  </si>
  <si>
    <t>6 mm debela steklo-keramična kuhalna površina s 4 neodvisno nadzorovanimi 5 kW indukcijskimi območji. Zgornja indukcijska površina z gladkim prehodom med posameznimi grelnimi območji. Zunanji paneli iz nerjavnega jekla s površino Scotch Brite. Delovna površina iz stisnjenega nerjavnega jekla, ulita v enem kosu, debeline 1,5 mm. Pravokotni robovi za tesno prileganje enot.</t>
  </si>
  <si>
    <t>E7INEH400P</t>
  </si>
  <si>
    <t>AMBIENT.DEL.POVRŠINA, SPREDAJ ZAPRTA 800 MM</t>
  </si>
  <si>
    <t>E7WTNHN000</t>
  </si>
  <si>
    <t>HLADILNI PODSTAVEK S 4 PREDALI 1200 MM</t>
  </si>
  <si>
    <t>Hladilni podstavek s 4-imi predali. Vgrajena hladilna kompresorska enota. Delovna temperatura med -2 °C in 10 °C. Za montažo pod enote 700. Dobavljivo z nastavljivimi nogami, višine 50 mm. Zunanji paneli in delovna površina iz nerjavnega jekla s površino Scotch Brite. Primerno za uporabo pri temperaturi okolice vse do +43 °C. Pravokotni robovi za tesno prileganje enot.</t>
  </si>
  <si>
    <t>E7BAPL00RH</t>
  </si>
  <si>
    <t>EL.SALAMANDER,ODPRT NA 3 STR.,PO VIŠ.NAST.,600 MM - 230 V</t>
  </si>
  <si>
    <t xml:space="preserve">Izdelan iz nerjavnega jekla 304 AISI. Namizni model, lahko se s pomočjo stenskih nosilcev montira na steno (opcijsko). Odprt na 3 straneh. Grelni elementi iz materiala "Incoloy", nameščeni na zgornjem nivoju, lahko se odstranijo za namene enostavnega čiščenja. Zgornji nivo je premičen, drsi gor in dol vzdolž vodil. 2 med seboj neodvisni kuhalni površini, upravljanim z 2 različnima regulatorjema energije. Zračniki ob zgornjem delu za odvajanje toplote in dima. Odstranljiv pladnji za kapljanje in rešetke iz kromiranega jekla za enostavno čiščenje. </t>
  </si>
  <si>
    <t>E0UUAEBOMOA</t>
  </si>
  <si>
    <t>600x549x510</t>
  </si>
  <si>
    <t>304 S/S OTOČNA NAPA+FILT.+ŽARNICE 320X180</t>
  </si>
  <si>
    <t>Izpušni sistem za kompenziranje pretoka (dovod zraka od zunaj). Izdelana iz nerjavnega jekla 304 AISI. Opremljena z labirintnimi filtri in s pregradnimi paneli iz nerjavnega jekla 304 AISI, s fluoroscentnimi žarnicami ter z zbiralnikom za maščobo.</t>
  </si>
  <si>
    <t>STCF1832</t>
  </si>
  <si>
    <t>3200x1800x500</t>
  </si>
  <si>
    <t>DEL.POVR.OMARA+PRIVIH+POLICA+DRSNA V.1400 MM</t>
  </si>
  <si>
    <t>V celoti izdelana iz nerjavnega jekla. Notranji varjeni okvir iz nerjavnega jekla. Edinstvena povezava panelov z notranjim okvirjem. Delovna površina, višine 50 mm, iz nerjavnega jekla 304 AISI, debeline 1 mm, s plastjo iz zvočno izoliranega materiala in zasukanimi robovi. Privih (v = 100 mm) z 8 mm zaobljenim robom. Zvočno izolirana drsna vrata. Osnovni panel iz nerjavnega jekla 304 AISI in s srednjo, po višini nastavljivo, polico. Pritrjena na noge, nastavljive po višini.</t>
  </si>
  <si>
    <t>MTN1410PN</t>
  </si>
  <si>
    <t>1400x700x1000</t>
  </si>
  <si>
    <t>DELOVNA MIZA S PRIVIHOM 1400 MM</t>
  </si>
  <si>
    <t>50 mm visoka delovna površina iz nerjavnega jekla 304 AISI, debeline 1,5 mm, robi oblikovani tako, da z njih ne kaplja, varjeni koti. Ojačane podporne palice iz nerjavnega jekla 304 AISI. Vgrajen privih v = 100 mm, polmera 10 mm._x000D_
Okroglo oblikovane noge so iz 304 AISI, premera 50 mm. Noge so nastavljive po višini (+0-50 mm).</t>
  </si>
  <si>
    <t>TG1410EN</t>
  </si>
  <si>
    <t>1400x700x900</t>
  </si>
  <si>
    <t>ENOJNI PREDAL GN 1/1 400 MM</t>
  </si>
  <si>
    <t>C400N</t>
  </si>
  <si>
    <t>400x600x100</t>
  </si>
  <si>
    <t>SPODNJA POLICA ZA ENOTE 1400 MM</t>
  </si>
  <si>
    <t>KRTN125NN</t>
  </si>
  <si>
    <t>30x125x160</t>
  </si>
  <si>
    <t>OGREV.PULT ZA KROŽ.,ODPRT Z 2 STR.VENT+POLICA+DRSNA V.1200</t>
  </si>
  <si>
    <t>V celoti izdelan iz nerjavnega jekla. Notranji varjeni okvir iz nerjavnega jekla. Edinstvena povezava panelov z notranjim okvirjem. Delovna površina, višine 50 mm, iz nerjavnega jekla 304 AISI, debeline 1 mm, s plastjo iz zvočno izoliranega materiala in z zasukanimi robovi. Osnovni panel iz nerjavnega jekla 304 AISI in po višini nastavljiva sredinska polica. Pritrjen na noge, nastavljive po višini. Sistem prezračevanja z vročim zrakom zagotavlja enakomerno temperaturo, pretok zraka pod sredinsko polico in skozi pult. Termostat z digitalnim prikazom za prilagoditev notranje temperature (do 75 °C).</t>
  </si>
  <si>
    <t>MTCD1200PN</t>
  </si>
  <si>
    <t>1200x700x900</t>
  </si>
  <si>
    <t>DELOVNA MIZA 1200 MM</t>
  </si>
  <si>
    <t>50 mm visoka delovna površina iz nerjavnega jekla 304 AISI, debeline 1,5 mm, robi oblikovani tako, da z njih ne kaplja, varjeni koti. Ojačane podporne palice iz nerjavnega jekla 304 AISI.
Okroglo oblikovane noge so iz 304 AISI, premera 50 mm. Noge so nastavljive po višini (+0-50 mm).</t>
  </si>
  <si>
    <t>TG1200EN</t>
  </si>
  <si>
    <t>DODATNI PREDALI GN1/400 MM</t>
  </si>
  <si>
    <t>C400ADD</t>
  </si>
  <si>
    <t>250x250x100</t>
  </si>
  <si>
    <t>3-STRANSKA PODPORA ZA MIZE 1200 MM</t>
  </si>
  <si>
    <t>TI1200NN</t>
  </si>
  <si>
    <t>1080x540x40</t>
  </si>
  <si>
    <t>NIZKA TEMP. PREKUHALNIK IN VZDRŽEVALNA KOMORA</t>
  </si>
  <si>
    <t>Zmogljivost izdelka maks. 18 kg (38 litrov)
4kos GN1/1 - 65 mm ali 3kos GN1/1 - 100 mm.
Zunanjost iz nerjavnega jekla. Pečica je opremljena z vrati iz nerjavnega jekla, z magnetnim zapahom, z dvema (2) stranskima nosilcema iz nerjavnega jekla z enajstimi (11) prostori za posode na 35 mm osrednjih delih, dvema (2) policama iz nerjavnega jekla, eno (1) zbiralno posodo iz nerjavnega jekla z odtokom in enim (1) zunanjim pladnjem za kapljanje. Pečica je opremljena tudi z enim (1) kompletom koles, velikosti 64 mm - 2 nevrtljivi in 2 vrtljivi z zavoro.
Pečica je opremljena z enim (1) enostavno uporabnim stikalom za vklop/izklop; gumbom za nastavitev temperature priprave hrane, od 94 °C do 160 °C; gumbom za ohranjanje temperature v temperaturnem območju med 16 °C in 96 °C; digitalnim prikazom, puščicami gor/dol za nastavitev časa priprave hrane in časa ohranjevanje temperature. Signalne lučke za funkcijo priprave hrane, funkcijo ohranjanja temperature in potrebo po višji temperaturi. Prav tako je pečica opremljena s stikalom za pretvorbo napetosti, ki se nahaja na zadnji strani pečice, in se v času montaže uporablja za izbiro napetosti (230 V AC).</t>
  </si>
  <si>
    <t>500TH</t>
  </si>
  <si>
    <t>458x670x809</t>
  </si>
  <si>
    <t>MIKROVALOVNA PEČICA 22 L, DIGIT., 1000 W</t>
  </si>
  <si>
    <t>1 Magnetron/1000 W_x000D_
Ogrodje in komora iz nerjavnega jekla_x000D_
Odpiranje vrat: poteg ročaja_x000D_
Časovnik: maks. 99 min_x000D_
Programi: 	10_x000D_
Faze spomina: 3</t>
  </si>
  <si>
    <t>Panasonic</t>
  </si>
  <si>
    <t>NE1037</t>
  </si>
  <si>
    <t>510x360x306</t>
  </si>
  <si>
    <t>ZG.POLICA,OGREVANA,1200 MM</t>
  </si>
  <si>
    <t>Iz nerjavnega jekla AISI304; -Infrardeči grelni elementi, stikalo vklop-izklop, signalna lučka; -opremljena s kablom brez vtiča;</t>
  </si>
  <si>
    <t>ATG0140</t>
  </si>
  <si>
    <t>1200x300x380</t>
  </si>
  <si>
    <t>S/S NASTAVLJ. PO DOLŽ. GRELNA LUČ ZA HRANO 3KOS</t>
  </si>
  <si>
    <t>B0033</t>
  </si>
  <si>
    <t>900x200x750</t>
  </si>
  <si>
    <t>DEL.POVRŠ.OMARA.SKOZI OMAR.+POLICA+DRSNA V.2000</t>
  </si>
  <si>
    <t>V celoti izdelana iz nerjavnega jekla. Notranji varjeni okvir iz nerjavnega jekla. Edinstvena povezava panelov z notranjim okvirjem. Delovna površina, višine 50 mm, iz nerjavnega jekla 304 AISI, debeline 1 mm, s plastjo iz zvočno izoliranega materiala in zasukanimi robovi. Zvočno izolirana drsna vrata. Osnovni panel iz nerjavnega jekla 304 AISI in s srednjo, po višini nastavljivo, polico. Pritrjena na noge, nastavljive po višini.</t>
  </si>
  <si>
    <t>MTND2000PN</t>
  </si>
  <si>
    <t>2000x700x900</t>
  </si>
  <si>
    <t>ZG.POLICA,NEOGREVANA,2000 MM</t>
  </si>
  <si>
    <t>Izdelana iz nerjavnega jekla AISI304;</t>
  </si>
  <si>
    <t>ATG0139</t>
  </si>
  <si>
    <t>2000x300x380</t>
  </si>
  <si>
    <t>DELOVNA MIZA S PRIVIHOM 1000 MM</t>
  </si>
  <si>
    <t>50 mm visoka delovna površina iz nerjavnega jekla 304 AISI, debeline 1,5 mm, robi oblikovani tako, da z njih ne kaplja, varjeni koti. Ojačane podporne palice iz nerjavnega jekla 304 AISI. Vgrajen privih v = 100 mm, polmera 10 mm.
Okroglo oblikovane noge so iz 304 AISI, premera 50 mm. Noge so nastavljive po višini (+0-50 mm).</t>
  </si>
  <si>
    <t>TG1010EN</t>
  </si>
  <si>
    <t>1000x700x900</t>
  </si>
  <si>
    <t>3-STRANSKA PODPORA ZA MIZE 1000 MM</t>
  </si>
  <si>
    <t>TI1000NN</t>
  </si>
  <si>
    <t>880x540x40</t>
  </si>
  <si>
    <t>NAMIZNA VAKUMIRKA TESNILNA LETEV D=310 MM 8M3/H</t>
  </si>
  <si>
    <t>Namizni model. Izdelan iz nerjavnega jekla 304 AISI. Pokrov s prosojnim pleksi-steklom. Tlačna komora z zaobljenimi robovi. Digitalna uporabniška plošča za nastavitev lastnih 10-ih programov. Osnovni prikaz prikazuje izbran program in ustrezne nastavitve, vključno z alarmnimi sporočili v primeru zaznave napake s strani elektronske plošče. Elektronska plošča zazna tako elektronske napake, barvo, nivo olja, kot tudi druge napake v postopku vakuumskega pakiranja. Varnostni sistem ščiti aparat v primeru pregrevanja tesnilne letve. Adapter za vakuumsko pakiranje v zunanjih posodah (dodatna oprema). Tesnilna letev dolžine 310 mm.</t>
  </si>
  <si>
    <t>EVP302</t>
  </si>
  <si>
    <t>390x502x345</t>
  </si>
  <si>
    <t>HLAD.PULT 290 L 2 VRATA PRIVIH</t>
  </si>
  <si>
    <t>Zunanjost in notranjost iz nerjavnega jekla AISI 304. Debelina delovne površine 50 mm, opremljen z vgrajenim privihom v = 100 mm. Debelina izolacije 90 mm. Dvojna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Certifikat razreda A (v skladu z Uredbo EU 2015/1094).</t>
  </si>
  <si>
    <t>EH2H3AA</t>
  </si>
  <si>
    <t>1345x700x1000</t>
  </si>
  <si>
    <t>DELOVNA MIZA Z UMIVAL. NA D.STR.+PRIVIH 1400 MM</t>
  </si>
  <si>
    <t>50 mm visoka delovna površina iz nerjavnega jekla 304 AISI, debeline 1,5 mm, robi oblikovani tako, da z njih ne kaplja, varjeni koti. Ojačana podpora iz nerjavnega jekla 304 AISI. Vgrajen privih v = 100 mm, polmera 10 mm.
Okroglo oblikovane noge so iz 304 AISI, premera 50 mm. Noge so nastavljive po višini (+0-50 mm). 
Enojno stisnjeno, zvočno izolirano korito 400x400x200v mm s prelivno cevjo in odtokom (1"1/2). Korito na desni strani.</t>
  </si>
  <si>
    <t>TL1410DXEN</t>
  </si>
  <si>
    <t>1 1/2"</t>
  </si>
  <si>
    <t>ENOROČ. MEŠAL. BATERIJA+KRATKI IZLIV</t>
  </si>
  <si>
    <t>Eno-stopenjski gibljivi del mešalne baterije za montažo z 1 luknjo._x000D_
Kromiran zaključek._x000D_
Dolžina gibljivega dela 225 mm</t>
  </si>
  <si>
    <t>SHTEBO2</t>
  </si>
  <si>
    <t>450x350x700</t>
  </si>
  <si>
    <t>1/2" TV + HV</t>
  </si>
  <si>
    <t>ENOJNI PLASTIČNI SIFON ZA ODTOK, ZA UMIVALNIK</t>
  </si>
  <si>
    <t>PAC17</t>
  </si>
  <si>
    <t>190x190x90</t>
  </si>
  <si>
    <t>TRDNA STEN. POLICA Z NOSILCI 1200 MM</t>
  </si>
  <si>
    <t>Izdelana iz nerjavnega jekla 304 AISI, debeline 1mm. Zasukani robovi. Vgrajen privih, v = 30 mm. Stenski nosilci omogočajo namestitev police na različnih višinah.</t>
  </si>
  <si>
    <t>WSS124N</t>
  </si>
  <si>
    <t>1200x400x30</t>
  </si>
  <si>
    <t>NAPRAVA SOUS VIDE-GRELNIK VODE</t>
  </si>
  <si>
    <t>Naprava Sous Vide se uporablja za kuhanje hrane v vakuumu v z vodo napolnjeni posodi. Izdelana je v celoti v AISI 304, da se zagotovi higiena, odpornost na kisline in soli ter za zaščito pred oksidacijo. Delovna temperatura med 20 ° in 100 °C, maksimalna delovna globina 16 cm.</t>
  </si>
  <si>
    <t>Y09</t>
  </si>
  <si>
    <t>130x260x380</t>
  </si>
  <si>
    <t>POSODA GN 1/1 S POKROVOM ZA SOUS VIDE</t>
  </si>
  <si>
    <t>VASCAGN1</t>
  </si>
  <si>
    <t>355x568x234</t>
  </si>
  <si>
    <t>TEHTNICA 15KG/5G</t>
  </si>
  <si>
    <t>T2815MR</t>
  </si>
  <si>
    <t>230x190x100</t>
  </si>
  <si>
    <t>STENSKI UMIVALNIK</t>
  </si>
  <si>
    <t>Izdelan iz nerjavnega jekla 304 AISI. Vgrajen zaobljen privih. Vklop s pomočjo pritiska s kolenom na sprednjem panelu._x000D_
Korito mm 340x365x155v z mešalno baterijo in odtokom.</t>
  </si>
  <si>
    <t>NHWSW40</t>
  </si>
  <si>
    <t>400x400x332</t>
  </si>
  <si>
    <t>S/S 50-LITRSKI PRENOSNI KOŠ S POKROVOM</t>
  </si>
  <si>
    <t xml:space="preserve">Izdelan iz nerjavnega jekla 304 AISI. Opremljen z dvema ročajema. </t>
  </si>
  <si>
    <t>NCVR50</t>
  </si>
  <si>
    <t>380x427x605</t>
  </si>
  <si>
    <t>MESOREZNICA/STRGALNIK-22 S/S ENOTA ZA MLETJE</t>
  </si>
  <si>
    <t>Enota za mletje iz nerjavnega jekla in ohišje iz aluminijaste litine. Mikrostikalo, ki je nameščeno na ročaju, preprečuje naključni stik. Zaščitna rešetka je nameščena pod cilindrom rešetke in pred priključkom za drobilnik v izogib nenamernemu stiku. Odstranljiva drobilna naprava za lažje čiščenje. Premer plošče 82 mm.
STRGALNIK: Hitrost motorja do 900 vrt/min. Valj iz jekla in zbirna posoda iz nerjavnega jekla. Primeren za strganje kruha, sira in oreščkov. Zmogljivost: 70 kg sira/uro in 150 kg kruha/uro.
MESOREZNICA: Hitrost motorja do 140 vrt/min. Polž, nasipna posoda, zbirna posoda, plošča in samobrusilni nož iz nerjavnega jekla. Zmogljivost: 120 kg mesa/uro.</t>
  </si>
  <si>
    <t>MMG22</t>
  </si>
  <si>
    <t>280x620x430</t>
  </si>
  <si>
    <t>DELOVNA MIZA, KORITO NA LEVI STR.+PRIVIH 1400 MM</t>
  </si>
  <si>
    <t>50 mm visoka delovna površina iz nerjavnega jekla 304 AISI, debeline 1,5 mm, robi oblikovani tako, da z njih ne kaplja, varjeni koti. Ojačana podpora iz nerjavnega jekla 304 AISI. Vgrajen zadnji privih v = 100 mm, polmera 10 mm.
Okroglo oblikovane noge so iz 304 AISI, premera 50 mm. Noge so nastavljive po višini (+0-50 mm). 
Enojno stisnjeno, zvočno izolirano korito 400x400x200v mm s prelivno cevjo in odtokom (1"1/2). Korito na levi strani.</t>
  </si>
  <si>
    <t>TL1410SXEN</t>
  </si>
  <si>
    <t>Zunanjost in notranjost iz nerjavnega jekla AISI 304. Debelina delovne površine 50 mm, opremljen z vgrajenim privihom v = 100 mm. Debelina izolacije 90 mm.  Dvojna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Certifikat razreda A (v skladu z Uredbo EU 2015/1094).</t>
  </si>
  <si>
    <t>REZALNIK ZELENJAVE-RAZLIČ.HITR.-220-240/1/50-60</t>
  </si>
  <si>
    <t>Univerzalni rezalnik zelenjave za več kot 80 različnih vrst rezanja, zahvaljujoč več kot 40-im diskom iz nerjavnega jekla, ki jih lahko perete v pomivalnem stroju.
Dele, ki so v stiku z živili - ročka iz nerjavnega jekla, lijak iz nerjavnega jekla in rezalna komora - lahko odstranite brez dodatnega orodja in ga za namene hitrega čiščenja operete v pomivalnem stroju.
Kompaktna in ergonomska oblika, uporabniku prijazna ročica (boljši nadzor pritiska, z manj napora za roke in ramena), zasnovan za desničarje in levičarje.
Nagib (20 °) olajša polnjenje in praznjenje. Dolg lijak za zelenjavo (premera 60 mm) je del širokega 3/4 lijaka (215 cm²) v obliki lune, iz nerjavnega jekla. Asinhroni industrijski motor za velike obremenitve in daljšo življenjsko dobo. Visoka izmetna cona (do 20 cm) za posode GN. Pulzni nadzor za natančno rezanje. Funkcija samodejnega vklopa/izklopa zaustavi delovanje aparata, ko je ročka dvignjena in se samodejno znova zažene, ko se ročka spusti. Vodotesna (IP55) uporabniška plošča in osnova motorja iz aluminijeve zlitine, popolnoma zaprta za popolno zaščito pred močnimi curki vode.</t>
  </si>
  <si>
    <t>TRS</t>
  </si>
  <si>
    <t>252x500x515</t>
  </si>
  <si>
    <t>SET NASTAVKOV C2SX,C5SX,J2X,AS4XX,C10PS,MT10T</t>
  </si>
  <si>
    <t>Paket diskov iz nerjavnega jekla (C2S-2 mm disk za rezanje, C5S-5 mm disk za rezanje, J2X-2 mm disk za ribanje, AS4X-4x4 mm strgalni disk, C10PS-10 mm ročka/rezalnik, MT10T-10x10 mm rezilo/mreža za kocke).</t>
  </si>
  <si>
    <t>SCREQXX</t>
  </si>
  <si>
    <t>510x240x265</t>
  </si>
  <si>
    <t>ZAMRZOV.PULT 440 L,3 VRATA</t>
  </si>
  <si>
    <t>Zunanjost in notranjost iz nerjavnega jekla AISI 304. Debelina delovne površine 50 mm. Debelina izolacije 90 mm. Trojna vrata čez vso površino. Vgrajena hladilna enota. Prezračevalni način delovanja. Uparjalnik. Elektronski mikroprocesorski nadzor z zunanjim digitalnim prikazom temperature. Samodejno odtajanje. Delovna temperatura: -15/-22°C. Brez CFC in HCFC. Plin R290 v hladilnem sistemu. Plin v peni: Ciklopentan. 
Dobavljeno s plastificiranimi mrežami 3x1/1GN in 12 kompleti po 2 vodili iz nerjavnega jekla.Certifikat razreda D (v skladu z Uredbo EU 2015/1094).</t>
  </si>
  <si>
    <t>EH3HBAAA</t>
  </si>
  <si>
    <t>1799x700x900</t>
  </si>
  <si>
    <t>DELOVNA MIZA, UMIVALNIK NA DES.STR.,PRIVIH, NAREJ.PO NAROČ.</t>
  </si>
  <si>
    <t>50 mm visoka delovna površina iz nerjavnega jekla 304 AISI, debeline 1 mm, s plastjo iz zvočno izoliranega materiala, z zasukanimi robovi in ojačanim vodotesnim spodnjim panelom. Vgrajen zaobljen privih, v = 100 mm. Noge, kvadratne oblike, 40x40 mm, na 1" podstavku nastavljivem po višini, iz nerjavnega jekla 304 AISI. 
Enojno stisnjeno, zvočno izolirano korito 400x400x200v mm s prelivno cevjo in odtokom.</t>
  </si>
  <si>
    <t>TL1410DXPN/S</t>
  </si>
  <si>
    <t>1000x700x1000</t>
  </si>
  <si>
    <t>SPODNJA POLICA 1400 MM</t>
  </si>
  <si>
    <t>RI1400N/S</t>
  </si>
  <si>
    <t>980x540x40</t>
  </si>
  <si>
    <t>DELOVNA POVRŠINA OMARA 1000 MM</t>
  </si>
  <si>
    <t>50 mm visoka delovna površina iz nerjavnega jekla 304 AISI, debeline 1,5 mm, zvočno izolirana, robovi oblikovani tako, da z njih ne kaplja, varjeni koti. Notranji varjeni okvir iz nerjavnega jekla. Ojačani nosilci iz nerjavnega jekla 304 AISI s/s. Vmesna ojačana polica iz 304 AISI s/s, ki jo lahko namestite na tri različne višine. Osnovna polica iz 304 AISI s/s, debeline 1 mm, ojačana s podpornimi palicami 1,5 mm iz AISI 304 s/s. Dvojna zvočno izolirana drsna vrata iz 304 AISI s/s. Varjene konstrukcije za maksimalno trdnost. Štiri 2-palčne noge iz nerjavnega jekla AISI 304, v = 200 mm, nastavljive po višini (-50 + 20 mm).</t>
  </si>
  <si>
    <t>TN1000EN</t>
  </si>
  <si>
    <t>HLADIL.PULT 440 L 3 VRATA</t>
  </si>
  <si>
    <t>Zunanjost in notranjost iz nerjavnega jekla AISI 304. Debelina delovne površine 50 mm. Debelina izolacije 90 mm. Trojna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Dobavljenos plastificiranimi mrežami 1x1/1GN in 4 kompleti s po 2 vodili iz nerjavnega jekla. Certifikat razreda A (v skladu z Uredbo EU 2015/1094).</t>
  </si>
  <si>
    <t>ZG. POLICA, NEOGREVANA,1800 MM</t>
  </si>
  <si>
    <t>ATG0180</t>
  </si>
  <si>
    <t>1800x300x380</t>
  </si>
  <si>
    <t>NAGNJENA SALAMOREZNICA 300 MM JERMEN</t>
  </si>
  <si>
    <t>Osnova in glavni sestavni deli izdelani iz glajenega aluminija za zagotavljanje trajnosti, visokih higienskih standardov in enostavnega čiščenja. Ostra rezila iz kaljenega jekla z zaščitnim obročem za zaščito. Enostavno odstranljiv kamen za brušenje rezila, zaščita za rezilo in deflektor. Pogonski motor rezila z ventilacijo. Pogonski s sistem z V-jermenom za tiho delovanje in ekonomično uporabo. Snemljiv sistem vozička z nosilnimi valji in samopodmazljivimi pušami. Zaklep mize zagotavlja, da mize ni mogoče odstraniti, razen če je v položaju "izklop". Gumb za nastavljanje debeline omogoča natančno rezanje. Zaščita pred vdorom vode IP42._x000D_
Dobavljeno z orodjem za odstranjevanje rezila.</t>
  </si>
  <si>
    <t>MSG30B</t>
  </si>
  <si>
    <t>620x510x450</t>
  </si>
  <si>
    <t>DEL.POVRŠ.PULT,SKOZI PULT+POLICA+DRSNA V.1200</t>
  </si>
  <si>
    <t>MTND1200PN</t>
  </si>
  <si>
    <t>ELEKTR.KOMBI PEČICA 10 GN 1/1 LW</t>
  </si>
  <si>
    <t>ECOE101T2A0</t>
  </si>
  <si>
    <t>867x850x1058</t>
  </si>
  <si>
    <t>ODPRT PODSTAVEK+NOSILEC ZA POS. 6&amp;10X1/1GN LW</t>
  </si>
  <si>
    <t>Odprt podstavek za parno-konvekcijsko pečico tipa air-o-steam in air-o-convect 6 in 10 1/1GN. Sestavljen je iz cevnega okvirja iz nerjavnega jekla 50x50 mm in ravne police. Opremljen z vodili iz nerjavnega jekla za 1/1 GN. Stoječ na 4, po višini nastavljivih, nogah iz nerjavnega jekla, višine 150 mm.
Obstaja možnost dobave okvirja z drugim nosilcem za posodo oz. komplet koles.</t>
  </si>
  <si>
    <t>STBLW610</t>
  </si>
  <si>
    <t>705x865x763</t>
  </si>
  <si>
    <t>ZAPIRALO NA DVOJNI KLIK ZA VRATA PEČICE</t>
  </si>
  <si>
    <t>NSDOUBS</t>
  </si>
  <si>
    <t>15x52x15</t>
  </si>
  <si>
    <t>STAINLESS STEEL KOMPL. ZA ODTOK (G = 50 MM) PEČICE 6&amp;10 GN 1/1-2/1</t>
  </si>
  <si>
    <t>SSDR610</t>
  </si>
  <si>
    <t>320x1050x80</t>
  </si>
  <si>
    <t>NAMIZNA NAPRAVA ZA SLADOL.,NAVPIČ.,5 L/H</t>
  </si>
  <si>
    <t>Izdelana iz nerjavnega jekla; - hlajenje z zrakom; - prozorni pokrov iz polikarbonata; - količina mešanice za sladoled maks. 1,3 l; - hermetično zatesnjen hladilni kompresor 0,25HP; - elektromehanski nadzor; - trajanje cikla: 20-25 min;</t>
  </si>
  <si>
    <t>Telme</t>
  </si>
  <si>
    <t>GEL5</t>
  </si>
  <si>
    <t>410x460x320</t>
  </si>
  <si>
    <t>APARAT "PACOJET 2"</t>
  </si>
  <si>
    <t>Izdelan iz nerjavnega jekla; - elektronski nadzor; - temperatura postopka: -18-22 °C; - 2000 vrt/min; - postopek Pacojet: da zdrobimo, sesekljamo, pretlačimo zelenjavo, meso, ribe, tudi zamrznjeno sadje (ni potreben čas za odmrzovanje); - 10 porcij/postopek; - opremljen z 1 posodo iz nerjavnega jekla;</t>
  </si>
  <si>
    <t>Pacojet</t>
  </si>
  <si>
    <t>PACOJET</t>
  </si>
  <si>
    <t>182x360x498</t>
  </si>
  <si>
    <t>HLADIL.PULT 440 L 3 VRATA PRIVIH</t>
  </si>
  <si>
    <t>Zunanjost in notranjost iz nerjavnega jekla AISI 304. Debelina delovne površine 50 mm, opremljena z vgrajenim privihom v = 100 mm. Debelina izolacije 90 mm. Trojna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Dobavljeno s plastificiranimi mrežami 1x1/1GN in s 4 kompleti po 2 vodili iz nerjavnega jekla. Certifikat razreda A (v skladu z Uredbo EU 2015/1094).</t>
  </si>
  <si>
    <t>EH3H3AAA</t>
  </si>
  <si>
    <t>1799x700x1000</t>
  </si>
  <si>
    <t>TRDNA STENSKA POLICA Z NOSILCI 1000 MM</t>
  </si>
  <si>
    <t>Izdelan iz nerjavnega jekla 304 AISI, debeline 1mm. Zasukani robovi. Vgrajen zaobljen privih, v = 30 mm. Stenski nosilci omogočajo namestitev police na različnih višinah.</t>
  </si>
  <si>
    <t>WSS104N</t>
  </si>
  <si>
    <t>1000x400x30</t>
  </si>
  <si>
    <t>DELOVNA MIZA+KOLESA 1400 MM,V 900 GRANIT.POVRŠ.</t>
  </si>
  <si>
    <t>16 mm debel spodnji del je narejen iz zvočno izoliranega, vodotesnega in ognjevarnega materiala.
Okroglo oblikovane noge so iz 304 AISI, premera 50 mm. Nameščene na kolesih.</t>
  </si>
  <si>
    <t>TG1400ENR/S</t>
  </si>
  <si>
    <t>3-STRANSKA PODPORA ZA MIZE 1400 MM</t>
  </si>
  <si>
    <t>TI1400NN</t>
  </si>
  <si>
    <t>1280x540x40</t>
  </si>
  <si>
    <t xml:space="preserve">PLANETARNI MEŠALEC-EL.+PRIKLJ.ZA NASTAV. 10 L 1 F </t>
  </si>
  <si>
    <t>Primeren za gnetenje, mešanje in stepanje. Ohišje iz aluminija in kovinski podstavek za popolno stabilnost. 10-litrska posoda 18/10 iz nerjavnega jekla (AISI 304). Zmogljiv asinhronski motor z elektronskim spreminjanjem hitrosti od 20 do 220 vrt/min (planetarno gibanje). Odstranljiv in razstavljiv varnostni zaslon - izdelan iz kopoliestra, brez bisfenola A (BPA) - aktivira dviganje in spuščanje posode. Naprava za prepoznavanje posode omogoča, da se mešalnec vklopi le, ko sta posoda in varnostni zaslon nameščena pravilno in drug ob drugem. Priloženi so 3 pripomočki, iz nerjavnega jekla, pralni v pomivalnem stroju: spirala, lopatka in metlica. Opremljena s pestom dodatne opreme tipa K (dodatna oprema ni vključena).</t>
  </si>
  <si>
    <t>XBE10BA</t>
  </si>
  <si>
    <t>454x606x700</t>
  </si>
  <si>
    <t>UMIVALNIK 2 KORITI + ODCEJALNIK NA DES.STR. 2100 MM</t>
  </si>
  <si>
    <t>50 mm visoka delovna površina iz nerjavnega jekla 304 AISI, debeline 1,2 mm, zvočno izolirana, s prelivnim robom in varjenimi koti. Vgrajen zaobljen privih, v = 100 mm, s polmerom 10 mm. Zaščita iz 304 AISI s/s z vseh štirih strani._x000D_
Okroglo oblikovane noge so iz nerjavnega jekla 304 AISI, premera 50 mm. Noge so nastavljive po višini (+0-50 mm). 
Enojno stisnjeni, zvočno izolirani koriti 600x500x300v mm s prelivno cevjo in odtokom (2"). Odcejalnik na desni strani, nagnjen proti koritu.</t>
  </si>
  <si>
    <t>LG2126DXEN</t>
  </si>
  <si>
    <t>2100x700x900</t>
  </si>
  <si>
    <t>ENOROČ. MEŠAL. BATERIJA+IZLIV</t>
  </si>
  <si>
    <t>SHTEBO3M</t>
  </si>
  <si>
    <t>800x465x1400</t>
  </si>
  <si>
    <t>SPODNJA POLICA ZA KORITO 2100 MM</t>
  </si>
  <si>
    <t>RL2100N</t>
  </si>
  <si>
    <t>2095x540x40</t>
  </si>
  <si>
    <t>PREKOTOČNI ČEP S FILTROM (V= 295 MM)</t>
  </si>
  <si>
    <t>PAC23</t>
  </si>
  <si>
    <t>300x300x40</t>
  </si>
  <si>
    <t>DVOJNI PLASTIČ. SIFON ZA ODTOK, ZA UMIVALNIK</t>
  </si>
  <si>
    <t>PAC06</t>
  </si>
  <si>
    <t>190x380x90</t>
  </si>
  <si>
    <t>S/S  REGAL S 4 TRDIMI POLICAMI 1570 MM</t>
  </si>
  <si>
    <t>Narejen iz nerjavnega jekla. Obe srednji polici sta nastavljivi po višini. Nosilnost na polico: povprečno 150 kg/m2, enakomerno porazdeljeno.</t>
  </si>
  <si>
    <t>NSC1570</t>
  </si>
  <si>
    <t>1600x550x1990</t>
  </si>
  <si>
    <t>POMIV.STROJ ZA ČRNO POS. 65K/H,ODTOČ.ČRP,TLAČ.I BOJLER</t>
  </si>
  <si>
    <t>Večnamenski stroj za pranje posode/pripomočkov. Sprednji del, stranski paneli, rezervoar za pranje, filter za rezervoar ter pralne in izpiralne roke iz nerjavnega jekla 304 AISI. 42-litrski rezervoar za pranje, z zaobljenimi koti. Dvojno izolirane stene in uravnotežena vrata z dvojnim zapiranjem. Odprtina vrat 450 mm. 3 cikli pranja. Cikel samočiščenja. Digitalna uporabniška plošča. Vgrajen tlačni bojler s funkcijo samodejnega praznjenja bojlerja. Bojler z 304-varjenjem za zaščito pred korozijo. Odtočna črpalka. Sistem za samodiagnoziranje napak. Dozator za sredstvo za izpiranje. Prednastavljen za zunanji dozator detergenta, HACCP in napravo za nadzor  energije.
Zmogljivost/uro: 1170 krožnikov/65 košar 500x530 mm._x000D_
Priloženo: 1 košara za krožnike, 1 žična košara za krožnike za pico, pladnje in majhne pripomočke ter 2 posodi za pribor.</t>
  </si>
  <si>
    <t>WTU40PDP</t>
  </si>
  <si>
    <t>642x723x1477</t>
  </si>
  <si>
    <t>G 3/4"</t>
  </si>
  <si>
    <t>R12HW</t>
  </si>
  <si>
    <t>270x440x620</t>
  </si>
  <si>
    <t>VOZIČEK ZA POSODO 17 GN 1/1</t>
  </si>
  <si>
    <t>Izdelan iz nerjavnega jekla 304 AISI. Okvir iz kvadratnih cevi 25x25 mm, v celoti varjen. Na vodila, v obliki črke C, z zasukom na vsakem koncu, se lahko namestijo rešetke GN 1/1, 1/2 in 1/3. 4 vrtljiva kolesa, dve kolesi z zavoro, s premerom 125 mm, opremljena s plastičnimi odbijači.</t>
  </si>
  <si>
    <t>MDNT171GN</t>
  </si>
  <si>
    <t>452x617x1590</t>
  </si>
  <si>
    <t>BP1412DT</t>
  </si>
  <si>
    <t>1200x1400x500</t>
  </si>
  <si>
    <t>OPREMA ZA ČIŠČENJE,STENSKA,S PIŠTOLO</t>
  </si>
  <si>
    <t xml:space="preserve">Okvir, pokrov in nosilec cevi, izdelani iz belega PVC-ja, debeline 5 mm, odporen proti udarcem in enostaven za čiščenje; -2 nosilca posode iz nerjavnega jekla; -sesalni sistem VENTURI za uporabo 2 različnih izdelkov za čiščenje, 2 nepovratna ventila in ročni </t>
  </si>
  <si>
    <t>Ecolab</t>
  </si>
  <si>
    <t>MIKROSPR02</t>
  </si>
  <si>
    <t>270x70x380</t>
  </si>
  <si>
    <t xml:space="preserve">SORTIRNA MIZA D&gt;L 1700 MM X 800 MM  </t>
  </si>
  <si>
    <t xml:space="preserve">Izdelana iz nerjavnega jekla 304 AISI. 4 kvadratne noge 40x40 mm, ki se lahko nastavijo po višini. Spodnje ogrodje na treh straneh.
1-nivojska zgornja polica za košare. 1 odprtina za  biološke odpadke z gumijasto zaščito. Pritrditev na zgornje površine ali na tekoči trak na levi strani. Smer košare: od desne proti levi. </t>
  </si>
  <si>
    <t>BHST1708R/S</t>
  </si>
  <si>
    <t>1700x800x1551</t>
  </si>
  <si>
    <t>STRGALO</t>
  </si>
  <si>
    <t>BHSP</t>
  </si>
  <si>
    <t>155x87x0</t>
  </si>
  <si>
    <t>UMIVAL.ZA PREDPRANJE+KORITO D&gt;L 1000-DVIŽNI</t>
  </si>
  <si>
    <t>Izdelana iz nerjavnega jekla 304 AISI z zaščitno ploščo. Velikost korita mm 500x400x300v s prelivno cevjo, odtokom in plastičnim sifonom. Smer košare: od desne proti levi.</t>
  </si>
  <si>
    <t>BHHPIB10R</t>
  </si>
  <si>
    <t>1050x765x600</t>
  </si>
  <si>
    <t>ENOTA ZA PREDPRANJE-RAZPRŠILNIK,ENOJNA ODPRTINA</t>
  </si>
  <si>
    <t>DWAC04</t>
  </si>
  <si>
    <t>300x200x1150</t>
  </si>
  <si>
    <t>DVIŽNI,SAMOD,IZO,ESD,0-VOD.KAMEN,FILTER,80K/H</t>
  </si>
  <si>
    <t>Enota, izdelana iz nerjavnega jekla, s samodejno dvojno izolirano napo, zunanjimi, sprednjim in stranskimi paneli, rezervoarjem za pranje, filtrom za vodo ter pralnimi in izpiralnimi rokami. Enota z vgrajeno napravo za varčevanje z energijo (ESD). ESD omogoča delovanje enote s hladno vodo (10 °C in 30 °C).
Na cikel se za končno izpiranje uporabi 2 litra čiste vode s temperaturo 84 °C. Temperaturo izpiranja in tlak zagotavljata že vgrajen in iz nerjavnega jekla AISI 304 narejen atmosferski kotel in vgrajena črpalka za kvalitetnejše izpiranje. Učinkovitost pranja zagotavljajo močna 0,8 kW črpalka za pranje ter zgornje in spodnje vrtljive pralne roke iz nerjavnega jekla. Naprava ZERO LIME samodejno odstrani vodni kamen iz celotnih hidravličnih sklopov in komore za pranje. Enota je opremljena z led-lučko "WASH SAFE CONTROL". Zelena lučka ponazarja, da so bili vsi oprani predmeti tudi ustezno izprani. Sistem filtriranja CLEAR BLUE odstrani večino umazanije iz  vode za pranje. Enota vključuje tudi odtočno črpalko, črpalko za rezervoar za doziranje sredstva za izpiranje ter gibljive priključne cevi. Možna tudi montaža v kotu. Dobavljena na nogah, nastavljivih po višini.</t>
  </si>
  <si>
    <t>EHT8TIELG</t>
  </si>
  <si>
    <t>667x755x2273</t>
  </si>
  <si>
    <t>ADAU</t>
  </si>
  <si>
    <t>245x480x560</t>
  </si>
  <si>
    <t>PMS, VHODNA IN IZHODNA MIZA 1200 MM-DVIŽNI TIP</t>
  </si>
  <si>
    <t>Za dvižne pomivalne stroje. Narejena iz nerjavnega jekla 304 AISI. 2 pravokotne nogice 40x40 mm, nastavljive po višini. Smer košare: od desne proti levi in od leve proti desni._x000D_</t>
  </si>
  <si>
    <t>BHHLU12</t>
  </si>
  <si>
    <t>1200x600x910</t>
  </si>
  <si>
    <t>SP.POLICA ZA MIZO, ZA PRANJE POSODE 1200 MM</t>
  </si>
  <si>
    <t>Narejeno iz nerjavnega jekla 304 AISI.</t>
  </si>
  <si>
    <t>BHHUS12</t>
  </si>
  <si>
    <t>1075x510x95</t>
  </si>
  <si>
    <t>S/S REGAL S 4 TRDIMI POLICAMI 1170 MM</t>
  </si>
  <si>
    <t>Narejen iz nerjavnega jekla. Obe srednji polici sta nastavljivi po višini. Nosilnost na polico: povprečno 150 kg/m2, enkomerno porazdeljeno.</t>
  </si>
  <si>
    <t>NSC1170</t>
  </si>
  <si>
    <t>1200x550x1990</t>
  </si>
  <si>
    <t>1-VRATNI ZAMRZOVALNIK 670 L -22-15 °C, DIGIT</t>
  </si>
  <si>
    <t>Enovratni hladilnik v celoti izdelan iz nerjavnega jekla 304 AISI, s spodnjim panelom iz antikorozivnega materiala. Velik zunanji LCD-zaslon na dotik za: prikaz temperature v komori, izbiro med 2 prednastavljenima in 2 nastavljivima kategorijama za vrsto hrane za nastavitev ustrezne temperature glede na vrsto shranjene hrane; zgodovina HACCP za kritično visoko temperaturo, opomin za servis in popolno diagnostiko; opcija Frost Watch Control 4 za odmrzovanje samo kadar je to potrebno s samodejnim izhlapevanjem vode, ki nastane pri odmrzovanju; prikaz in diagnostika okvare vbodne sonde. Optiflow: povratni pretok nazaj na prednjo stran in odstranljivi zračniki zagotavljajo enakomerno porazdelitev temperature in hitro hlajenje v vseh pogojih. Opremljen s 90 mm debelo izolacijsko peno iz ciklopentana. Reverzibilna vrata s ključavnico in mikrostikalom za vrata, ki se uporablja za izklop ventilatorja, kadar so vrata odprta. Skrit uparjalnik, ki zagotavlja večjo zmogljivost shranjevanja in manj težav s korozijo. Vgrajena hladilna enota in notranja LED-lučka. Za temperaturo okolice do 43 °C. Brez CFC in HCFC. Plin R290 gas v hladilnem sistemu.
Dobavljen s 4 rešetkami iz nerjavnega jekla A304 za 2/1GN in 4 kompleti vodil za rešetke iz nerjavnega jekla. Certifikat razreda C (v skladu z Uredbo EU 2015/1094). Opremljen z USB-izhodom, ki omogoča prenos zgodovine izmerjene temperature in dodatni izhod za povezavo z oddaljenim računalnikom oz. vgrajenim HACCP-sistemom.</t>
  </si>
  <si>
    <t>ESP71FFCA</t>
  </si>
  <si>
    <t>740x885x2080</t>
  </si>
  <si>
    <t>1V HLAD.KOM. 670 L R290 -2 °C DIG. A304 RAZRED A</t>
  </si>
  <si>
    <t>Enovratni hladilnik v celoti izdelan iz nerjavnega jekla 304 AISI, s spodnjim panelom iz antikorozivnega materiala. Velik zunanji LCD-zaslon na dotik za: prikaz temperature v komori, izbiro med 5 prednastavljenimi kategorijami in 2 nastavljivima kategorijama za vrsto shranjene hrane v hladilniku, in sicer za nastavitev ustrezne temperature glede na vrsto hrane; zgodovina HACCP za kritično visoko temperaturo, opomin za servis in popolno diagnostiko; opcija Frost Watch Control 4 za odmrzovanje samo kadar je to potrebno s samodejnim izhlapevanjem vode, ki nastane pri odmrzovanju; prikaz in diagnostika okvare vbodne sonde. Optiflow: povratni pretok nazaj na prednjo stran in odstranljivi zračniki zagotavljajo enakomerno porazdelitev temperature in hitro hlajenje v vseh pogojih. Opremljen z 90 mm debelo izolacijsko peno iz ciklopentana. Reverzibilna vrata s ključavnico in mikrostikalom za vrata, ki se uporablja za izklop ventilatorja, kadar so vrata odprta. Skrit uparjalnik, ki zagotavlja večjo zmogljivost shranjevanja in manj težav s korozijo. Vgrajena hladilna enota in notranja LED-lučka. Za temperaturo okolice do 43 °C. Brez CFC in HCFC. Plin R290  v hladilnem sistemu. 
Dobavljeno s plastificiranimi mrežami 4x2/1GN in 4 kompleti po 2 vodili iz nerjavnega jekla. Certifikat razreda A (v skladu z Uredbo EU 2015/1094). Opremljen z izhodom RS485, ki omogoča povezavo z oddaljenim računalnikom in vgrajenimi sistemi HACCP.</t>
  </si>
  <si>
    <t>ESP71FRCA</t>
  </si>
  <si>
    <t>2X˝-VRATNI HLADILNIK 670 L -2/+10 °C,DIGIT (R290)</t>
  </si>
  <si>
    <t>Hladilnik z dvojnimi polovičnimi vrati v celoti izdelan iz nerjavnega jekla 304 AISI, s spodnjim panelom iz antikorozijskega materiala. Velik digitalni zaslon z gumbom za izbiro vlažnosti (3 prednastavljene stopnje), s prikazom temperature v komori in nastavitev, z ročnim aktiviranjem cikla odmrzovanja in cikla za turbo odmrzovanje (za hitro ohlajanje toplih živil). Skladen nadzor HACCP z vidnimi alarmi in zgodovino. Funkcija Frost Watch Control za odmrzovanje samo kadar je to potrebno s samodejnim izhlapevanjem vode, ki nastane pri odmrzovanju. Tri sonde za stalno spremljanje delovnih pogojev naprave. Optiflow: povratni pretok nazaj na sprednjo stran in snemljivi zračniki zagotavljajo enakomerno porazdelitev temperature in hitro hlajenje v vseh pogojih. Opremljen s 75 mm debelo izolacijsko peno iz ciklopentana. Reverzibilna vrata s ključavnico in mikrostikalom za vrata za izklop ventilatorja, ko so vrata odprta. Skrit uparjalnik, ki zagotavlja večjo zmogljivost shranjevanja in manj težav s korozijo. Vgrajena hladilna enota; prezračevanje; notranja LED-lučka. Za temperaturo okolice do 43 °C. Brez CFC in HCFC. Plin R290 v hladilnem sistemu.
Dobavljeno s plastificiranimi mrežami 4x2/1GN in 4 kompleti po 2 vodili iz nerjavnega jekla. Možnost povezave z vhodom RS485, ki omogoča povezavo z oddaljenim računalnikom oz. vgrajenim HACCP-sistemom.</t>
  </si>
  <si>
    <t>ESP72HRC</t>
  </si>
  <si>
    <t>710x835x2050</t>
  </si>
  <si>
    <t>OMARA ZA SHRAMBO+POLICE+DRSNA V.2000 MM</t>
  </si>
  <si>
    <t>V celoti izdelana iz nerjavnega jekla. Notranji varjeni okvir iz nerjavnega jekla. Edinstvena povezava panelov z notranjim okvirjem. Po višini nastavljive sredinske police, nosilci in notranja vrata iz nerjavnega jekla. Zvočno izolirana drsna vrata.  Pritrjena na noge, nastavljive po višini.</t>
  </si>
  <si>
    <t>MAS2000SPN</t>
  </si>
  <si>
    <t>2000x700x2000</t>
  </si>
  <si>
    <t>NAPRAVA ZA UNIČEVANJE INSEKTA 430 M2</t>
  </si>
  <si>
    <t>Žarnica: 2x20W
Življenjska doba žarnice: 3000 h
Samočistilna rešetka za praznjenje 5000V/galvanizirana
Material: ognjevarni in UV-A nazivni PC-ABS/galvanizirani kovinski deli</t>
  </si>
  <si>
    <t>307A</t>
  </si>
  <si>
    <t>685x200x380</t>
  </si>
  <si>
    <t>RESTAVRACIJSKA KUHINJA 1 SKUPAJ:</t>
  </si>
  <si>
    <t>KOMPL. ZA ZUN.PRIKLOP ZA DETER. IN SRED. ZA IZPIR.</t>
  </si>
  <si>
    <t>EXCOKDERI</t>
  </si>
  <si>
    <t>224x257x99</t>
  </si>
  <si>
    <t>Hitri ohlajevalec/zamrzovalnik z zaslonom na dotik, visoke ločljivosti in z možnostjo nastavitve različnih jezikov 
 Za posode oz. pladnje 6 GN1/1 oz. 600x400 mm. Do 9 posod za sladoled 5 kg (mm 165x360x125v).
 Zmogljivost: hlajenje 30 kg; zamrzovanje 30 kg
 Sistem OptiFlow za distribucijo zraka za doseganje maksimalne zmogljivosti s 7-imi stopnjami hitrosti ventilatorja 
 Funkcije ohlajanja/zamrzovanja: samodejna (10 družin živil z 100+ različnimi prednastavljenimi možnostmi); programirani (največ 1000 programov je mogoče shraniti in organizirati v 16 različnih kategorij); ročni (nežno hlajenje, močno hlajenje, zamrzovanje, ohranjanje temperature, turbo ohlajanje in nežno vroči cikli); posebni cikli (Cruise chilling, vzhajanje testa, počasno vzhajanje testa, hitro odmrzovanje, Sushi&amp;Sashimi, hlajenje SousVide, sladoled, jogurt in čokolada)
 Posebne funkcije: hlajenje/zamrzovanje s pomočjo funkcije MultiTimer, funkcija MakeitMine za prilagoditev vmesnika, prilagoditev za domače strani, načrtovanje s pomočjo funkcije MyPlanner, povezava s elektr. kombi pečicami
 Ocena preostalega časa za cikle, pri katerih se uporablja vbodna sonda, na podlagi tehnik umetne inteligence (ARTE 2.0)
Samodejno ter ročno odmrzovanje in sušenje 
 USB-vrata za prenos podatkov HACCP, programov in nastavitev. Možnost povezave
 3-točkovna vbodna sonda
 Ogrodje iz nerjavnega jekla
 Zaobljeni notranji koti
 Vgrajena hladilna enota
 Hladilni plin R452a
 Delovanje zagotovljeno pri temperaturi okolice do +43°C (klimatski razred 5)
 Možnost konfiguracije STOLP-sistema</t>
  </si>
  <si>
    <t>SVETILKA ZA OGREVANJE HRANE</t>
  </si>
  <si>
    <t>B0032</t>
  </si>
  <si>
    <t>200x200x750</t>
  </si>
  <si>
    <t>HLAD.PULT 290 L 2 VRATA BREZ DEL.POVRŠ.</t>
  </si>
  <si>
    <t>Zunanjost in notranjost iz nerjavnega jekla AISI 304.Debelina izolacije 90 mm. Dvojna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Certifikat razreda A (v skladu z Uredbo EU 2015/1094).</t>
  </si>
  <si>
    <t>EH2H7AA</t>
  </si>
  <si>
    <t>1341x700x850</t>
  </si>
  <si>
    <t>DELOVNA POVRŠINA S PRIVIHOM 4000 MM</t>
  </si>
  <si>
    <t>40 mm visoka delovna površina iz nerjavnega jekla 304 AISI s spodnjim 18 mm panelom iz zvočno izoliranega materiala. Sprednja in zadnja ojačitev v obliki črke C. Posebno oblikovan sprednji profil, brez burrs, za preprečevanje iztekanja vode. V celoti varjeni in s pomočjo poliranja oblikovani robovi. 100 mm privih z zgornjim kotom 45° in v celoti varjenimi stranskimi deli. Delovne površine se lahko montirajo na nosilce, noge ali podstavke z namenom doseganja višine 900 mm.</t>
  </si>
  <si>
    <t>TPLA40A</t>
  </si>
  <si>
    <t>4000x700x140</t>
  </si>
  <si>
    <t>VGRADNI UMIVAL. LEVI ODTOK 400X400X200</t>
  </si>
  <si>
    <t>TV4040L</t>
  </si>
  <si>
    <t>400x400x200</t>
  </si>
  <si>
    <t>ENOROČ. MEŠAL. BATERIJA+ IZLIV</t>
  </si>
  <si>
    <t>SHTEB1</t>
  </si>
  <si>
    <t>600x700x390</t>
  </si>
  <si>
    <t>OMARA - BREZ POVRŠ. KOŠ ZA ODPADKE</t>
  </si>
  <si>
    <t>V celoti narejena iz nerjavnega jekla. Notranjeni varjeni okvir iz nerjavnega jekla._x000D_
Brez delovne površine z možnostjo vgradnje. Osnovni podstavek iz nerjavnega jekla 304 AISI in po višini nastavljiva sredinska polica. Koš za odpadke z nagibnimi vrati. Pritrjena na noge, nastavljive po višini.</t>
  </si>
  <si>
    <t>RAU500WH/S</t>
  </si>
  <si>
    <t>600x700x882</t>
  </si>
  <si>
    <t>PODSTAVEK OMAR. ZA UMIVALNIK 800 MM</t>
  </si>
  <si>
    <t>V celoti izdelan iz nerjavnega jekla 304 AISI. Sprednja in zadnja ojačitev v obliki črke C. Vrata iz zvočno izoliranih panelov in opremljena s tečaji iz nerjavnega jekla 304 AISI, ki omogočajo odpiranje vrat do 180°. 150 mm visoke in neobičajno velike noge (65x65 mm), nastavljive po višini (0/+90 mm), je mogoče odstraniti v primeru montaže na steno. 45° sistem povezave notranjih kotov.</t>
  </si>
  <si>
    <t>TEL2P8</t>
  </si>
  <si>
    <t>800x680x860</t>
  </si>
  <si>
    <t>ODPRTA AMBIENT. ENOTA 800 MM</t>
  </si>
  <si>
    <t>V celoti izdelan iz nerjavnega jekla 304 AISI. Sprednja in zadnja ojačitev v obliki črke C. Notranji in zunanji paneli, opremljeni z nosilci iz zvočno izoliranega materiala za močnejšo konstrukcijo. 150 mm visoke in neobičajno velike noge (65x65 mm), nastavljive po višini (0/+90 mm), je mogoče odstraniti v primeru montaže na steno. 45° sistem povezave notranjih kotov. Sredinska polica iz 304 AISI, z notranjim dvojnim pregibom z namenom odprave vrzeli med stranskima deloma in hrbtom, nastavljiva po višini, možnost uporabe 3 različnih položajev, s podporo iz nerjavnega jekla za preprečevanje upogibanja.</t>
  </si>
  <si>
    <t>TERG8</t>
  </si>
  <si>
    <t>AMBIENT. ENOTA S 3 PREDALI 400 MM</t>
  </si>
  <si>
    <t>V celoti izdelan iz nerjavnega jekla 304 AISI. Sprednja in zadnja ojačitev v obliki črke C. Notranji in zunanji paneli, opremljeni z nosilci iz zvočno izoliranega materiala za močnejšo konstrukcijo. Predali iz nerjavnega jekla 304 AISI s teleskopskimi vodili, ki se enostavno izvlečejo, primerni za posode GN. 45° sistem povezave notranjih kotov. 150 mm visoke in neobičajno velike noge (65x65 mm), nastavljive po višini (0/+90 mm), je mogoče odstraniti v primeru montaže na steno.</t>
  </si>
  <si>
    <t>TE3C4</t>
  </si>
  <si>
    <t>400x680x860</t>
  </si>
  <si>
    <t xml:space="preserve">VGRADNA INDUK.KUHAL.POVRŠ. Z 2 X OKROGLO OBMOČJE </t>
  </si>
  <si>
    <t>2x okroglo 260 mm območje, v celoti pokrito z dvema indukcijskima tuljavama, vsaka 5 kW, zadaj in spredaj.
Steklo CERANO: 350x605x6 mm</t>
  </si>
  <si>
    <t>Berner</t>
  </si>
  <si>
    <t>BI2EG10K</t>
  </si>
  <si>
    <t>400x650x6</t>
  </si>
  <si>
    <t>EKF423P</t>
  </si>
  <si>
    <t>590x695x590</t>
  </si>
  <si>
    <t>DELOVNA POVRŠINA 2200 MM</t>
  </si>
  <si>
    <t>40 mm visoka delovna površina iz nerjavnega jekla 304 AISI s spodnjim 18 mm panelom iz zvočno izoliranega materiala. Sprednja in zadnja ojačitev v obliki črke C. Posebno oblikovan sprednji in zadnji profil, brez burrs, za preprečevanje iztekanja vode. V celoti varjeni in s pomočjo poliranja oblikovani robovi. Delovne površine se lahko montirajo na nosilce, noge ali podstavke z namenom doseganja višine 900 mm.</t>
  </si>
  <si>
    <t>TPLA20/S</t>
  </si>
  <si>
    <t>2200x700x40</t>
  </si>
  <si>
    <t>PODST.OMAR. ZA UMIVALNIK 1400 MM</t>
  </si>
  <si>
    <t>V celoti izdelan iz nerjavnega jekla 304 AISI. Sprednja in zadnja ojačitev v obliki črke C. Enostavno odstranljiva drsna vrata iz zvočno izoliranega materiala in zunanji paneli, opremljeni z ležaji iz nerjavnega jekla na vrhu ter s skritimi vodili na dnu. 150 mm visoke in neobičajno velike noge (65x65 mm), nastavljive po višini (0/+90 mm), je mogoče odstraniti v primeru montaže na steno. 45° sistem povezave notranjih kotov.</t>
  </si>
  <si>
    <t>TEL2S14/S</t>
  </si>
  <si>
    <t>1400x680x860</t>
  </si>
  <si>
    <t>TERG8/S</t>
  </si>
  <si>
    <t>DELOVNA POVRŠINA 2700 MM</t>
  </si>
  <si>
    <t>2700x700x40</t>
  </si>
  <si>
    <t>AMBIENT. ENOTA S 3 PREDALI 600 MM</t>
  </si>
  <si>
    <t>V celoti izdelan iz nerjavnega jekla 304 AISI s sprednjo in zadnjo ojačitvijo v obliki črke C. Notranji in zunanji stranski paneli, opremljeni z nosilci iz zvočno izoliranega materiala za močnejšo konstrukcijo. Predali iz nerjavnega jekla 304 AISI s teleskopskimi vodili, ki se enostavno izvlečejo, primerni za posode GN. 45° sistem povezave notranjih kotov. 150 mm visoke in neobičajno velike noge (65x65 mm), nastavljive po višini (0/+90 mm), je mogoče odstraniti v primeru montaže na steno.</t>
  </si>
  <si>
    <t>TE3C6/S</t>
  </si>
  <si>
    <t>600x680x860</t>
  </si>
  <si>
    <t>DELOVNA MIZA S PRIVIHOM 2000 MM</t>
  </si>
  <si>
    <t>50 mm visoka delovna površina iz nerjavnega jekla 304 AISI, debeline 1 mm, z zasukanimi robovi in s plastjo iz zvočno izoliranega, vodotesnega in ognjevarnega materiala. Vgrajen zaobljen privih, v = 100 mm. Noge, kvadratne oblike, 40x40 mm, 1" nastavljive po višini, iz nerjavnega jekla 304 AISI.</t>
  </si>
  <si>
    <t>TG2010PN</t>
  </si>
  <si>
    <t>2000x700x1000</t>
  </si>
  <si>
    <t>SPODNJA POLICA 2000 MM</t>
  </si>
  <si>
    <t>RI2000N</t>
  </si>
  <si>
    <t>1880x540x40</t>
  </si>
  <si>
    <t>EL. FRITEZA 1X7 LIT</t>
  </si>
  <si>
    <t>FE07</t>
  </si>
  <si>
    <t>270x420x300</t>
  </si>
  <si>
    <t xml:space="preserve">PLANETARNI MEŠALEC-EL.+PRIKLJ.ZA NASTAV. 5 L </t>
  </si>
  <si>
    <t>Primeren za gnetenje, mešanje in stepanje. Ohišje iz aluminija in kovinski podstavek za popolno stabilnost. 5-litrska posoda 18/10 iz nerjavnega jekla (AISI 304). Zmogljiv asinhronski motor z elektronskim spreminjanjem hitrosti od 20 do 220 vrt/min (planetarno gibanje). Odstranljiv in razstavljiv varnostni zaslon - izdelan iz kopoliestra, brez bisfenola A (BPA) - aktivira dviganje in spuščanje posode. Naprava za prepoznavanje posode omogoča, da se mešalnec vklopi le, ko sta posoda in varnostni zaslon nameščena pravilno in drug ob drugem. Priloženi so 3 pripomočki, iz nerjavnega jekla, pralni v pomivalnem stroju: spirala, lopatka in metlica. Opremljena s pestom dodatne opreme tipa K (dodatna oprema ni vključena).</t>
  </si>
  <si>
    <t>BE5BYA</t>
  </si>
  <si>
    <t>266x416x487</t>
  </si>
  <si>
    <t>PASTA KIT-LASAGNE,TAGLIATELLE,TAGLIOLINI</t>
  </si>
  <si>
    <t>PKLTT150</t>
  </si>
  <si>
    <t>255x75x50</t>
  </si>
  <si>
    <t>REZALNIK BLENDER 3.7 L, VAR. HITR.</t>
  </si>
  <si>
    <t>Z  profesionalnim mešalnikom za kuhanje  lahko emulgirate, zmeljete, zmešate, sekate, zmešate in mesite do popolnosti. Je idealna naprava, ne glede na to, ali so recepti, ki jih pripravljate, vroči ali hladni, sladki ali slano. Kombinacija visoke hitrosti in zavidljive kakovosti rezanja ter sposobnostjo segrevanja sestavin na temperaturo 140 ° C ker je točna do ene stopnje. Njegova velikodušna 3,7-litrska posoda iz nerjavečega jekla je kot nalašč za potrebe strokovnjakov. Skreperji za skledo in pokrov, edinstveni na trgu. Vsi deli so pomivalni stroj.</t>
  </si>
  <si>
    <t>Robot Coupe</t>
  </si>
  <si>
    <t>Robot cook</t>
  </si>
  <si>
    <t>226x338x522</t>
  </si>
  <si>
    <t>EST71FRCA</t>
  </si>
  <si>
    <t>740x861x2080</t>
  </si>
  <si>
    <t>1V ZAMRZ.670 L R290 -22 °C LCD A304 RAZRED C</t>
  </si>
  <si>
    <t>EST71FFCA</t>
  </si>
  <si>
    <t>UMIVALNIK 2 KORITI + ODCEJALNIK NA LEV.STR. 1800 MM</t>
  </si>
  <si>
    <t>NDBD1817L</t>
  </si>
  <si>
    <t>SPODNJA POLICA ZA KORITO 1200 MM</t>
  </si>
  <si>
    <t>RI1200N</t>
  </si>
  <si>
    <t>UMIVALNIK 2 KORITI + ODCEJALNIK NA DES.STR. 1800 MM</t>
  </si>
  <si>
    <t>NDBD1817R</t>
  </si>
  <si>
    <t>SPODNJA POLICA ZA KORITO 1800 MM</t>
  </si>
  <si>
    <t>ELAI3P</t>
  </si>
  <si>
    <t>600x615x820</t>
  </si>
  <si>
    <t>20,5 mm</t>
  </si>
  <si>
    <t>OMARA ZA SHRAMBO+POLICE+DRSNA V.1400 MM</t>
  </si>
  <si>
    <t>AS1400EN</t>
  </si>
  <si>
    <t>1400x700x2000</t>
  </si>
  <si>
    <t>ALUM.VODOR.REG.-PLAST.POLICE-475X1037 MM</t>
  </si>
  <si>
    <t>BLS1038</t>
  </si>
  <si>
    <t>1037x475x1700</t>
  </si>
  <si>
    <t>ECOLAB</t>
  </si>
  <si>
    <t>EXLIG</t>
  </si>
  <si>
    <t>600x703x850</t>
  </si>
  <si>
    <t>3/4" TV + HV</t>
  </si>
  <si>
    <t>29 mm</t>
  </si>
  <si>
    <t>KOMPAKT. VGRADNI DROBILEC/OŽEMALEC+ČRPALKA-FS-300 KG/H</t>
  </si>
  <si>
    <t>Vgradni aparat (odstranjevalec, črpalka, enota za odvajanje vode in zunanja 15 m cev) za mletje živilskih odpadkov do 300 kg/uro s pomočjo drobilca. Zahvaljujoč centrifugalnemu ožemanju, ki poskrbi za odstranitev tekočin iz organskih odpadkov, se zmanjša volumen za vse do 80 %. Drobilec je opremljen z 2 sistemoma za zaščito. Sistem za zaščito pred preobremenitvijo preprečuje pregrevanje motorja v primeru vnosa prevelikih količin hrane in magnetno varovalo preprečuje nenamerni vnos jedilnega pribora. S pomočjo centrifugalnega ožemanja se odstranijo tekočine iz živil in tako obdelane organski odpadki se lahko nato odvrzejo v koš. Visoko vrtljivi filter iz nerjavnega jekla je opremljen z vrtljivo spiralo s ščetkami, ki zagotavlja, da se 1 mm reže ne zamašijo. Filter se tako 1 minuto po izklopu aparata kot tudi med samo uporabo neprestano in samodejno čisti. Brusni obroč in rezalni zob odstranjevalca sta iz nerjavnega jekla, odpornega proti koroziji. Centrifugalni propeler pod rezalnimi zobmi zagotavlja večji izkoristek in poskrbi, da se pri prenosu odpadkov cev ne zamaši. Na uporabniški plošči se nahajata gumb za vklop/izklop in gumb za izklop v sili. Zaščita IP54. Opremljen z magnetom za pribor. Samostoječ.</t>
  </si>
  <si>
    <t>WMSCP30F</t>
  </si>
  <si>
    <t>760x860x950</t>
  </si>
  <si>
    <t>50 mm</t>
  </si>
  <si>
    <t>UČNA KUHIJNA 1 in 2 SKUPAJ:</t>
  </si>
  <si>
    <t>867x775x1058</t>
  </si>
  <si>
    <t>EL.ŽAR GLADKA KROM.PLOŠČA 400 MM</t>
  </si>
  <si>
    <t>Za vgradnjo na odprt podstavek ali premostitveno podporo. Gladka površina za pripravo hrane iz mehkega kromiranega jekla. Temperaturno območje med 110 °C in 280 °C. Odstranljiv predal pod kuhalno površino za zbiranje masti. Zunanji paneli in delovna površina iz nerjavnega jekla s površino Scotch Brite. Delovna površina iz stisnjenega nerjavnega jekla, ulita v enem kosu, debeline 1,5 mm. Pravokotni robovi za tesno prileganje enot.</t>
  </si>
  <si>
    <t>E7FTEDCSI0</t>
  </si>
  <si>
    <t>E7IILDAOMCA</t>
  </si>
  <si>
    <t>ELEKTRIČNA INDUKCIJSKA PLOŠČA 400 MM</t>
  </si>
  <si>
    <t>6 mm debela steklo-keramična kuhalna površina z 2 neodvisno nadzorovanima 3,5 kW indukcijskima območjema. Zgornja indukcijska površina z gladkim prehodom med posameznimi grelnimi območji. Zunanji paneli in delovna površina iz nerjavnega jekla s površino Scotch Brite. Delovna površina iz stisnjenega nerjavnega jekla, ulita v enem kosu, debeline 1,5 mm. Pravokotni robovi za tesno prileganje enot.</t>
  </si>
  <si>
    <t>E7INED2000</t>
  </si>
  <si>
    <t>E7FRED1GF0</t>
  </si>
  <si>
    <t>SPREDNJA NOŽNA ZAŠČITA MONTAŽA BETON 1200 MM</t>
  </si>
  <si>
    <t>SPREDNJA NOŽNA ZAŠČITA MONTAŽA BETON 800 MM</t>
  </si>
  <si>
    <t>E9INEH4008</t>
  </si>
  <si>
    <t>800x930x250</t>
  </si>
  <si>
    <t>E9BANH00O0</t>
  </si>
  <si>
    <t>800x785x600</t>
  </si>
  <si>
    <t>2 STRANSKA PANELA V = 700 G = 930</t>
  </si>
  <si>
    <t>9AC145</t>
  </si>
  <si>
    <t>3x900x700</t>
  </si>
  <si>
    <t>E9BSEHIRFR</t>
  </si>
  <si>
    <t>800x930x850</t>
  </si>
  <si>
    <t>E9BREHDOFM</t>
  </si>
  <si>
    <t>Za montažo na podstavku hladilnik/zamrzovalnik 900, odprtih podstavkih, kot most ali kot konzola. Zunanji paneli in delovna površina iz nerjavnega jekla s površino Scotch Brite. Delovna površina iz stisnjenega nerjavnega jekla, ulita v enem kosu, debeline 1,5 mm. Pravokotni robovi za tesno prileganje enot.</t>
  </si>
  <si>
    <t>E9WTNDN00E</t>
  </si>
  <si>
    <t>400x930x250</t>
  </si>
  <si>
    <t>Odprt podstavek za shranjevanje loncev, ponev, nizkih pekačev idr. Za montažo pod enotami 900 pri montažah v obliki "otoka" in z uporabo samo z ene strani. Izdelan iz nerjavnega jekla s površino Scotch Brite. Dobavljena z nastavljivimi nogami, višine 50 mm.</t>
  </si>
  <si>
    <t>E9BAND00O0</t>
  </si>
  <si>
    <t>400x785x600</t>
  </si>
  <si>
    <t>2 PREDALA (V = 100 MM) PODSTAVEK ENOT 900</t>
  </si>
  <si>
    <t>2DRW900E</t>
  </si>
  <si>
    <t>400x690x470</t>
  </si>
  <si>
    <t>304 S/S OTOČNA NAPA+FILT.+ŽARNICE 400X220</t>
  </si>
  <si>
    <t>STCF2240</t>
  </si>
  <si>
    <t>4000x2200x500</t>
  </si>
  <si>
    <t>DELOVNA MIZA S PRIVIHOM 1200 MM</t>
  </si>
  <si>
    <t>TG1210PN</t>
  </si>
  <si>
    <t>1200x700x1000</t>
  </si>
  <si>
    <t>SPODNJA POLICA</t>
  </si>
  <si>
    <t>PS1200EN</t>
  </si>
  <si>
    <t>1200x400x650</t>
  </si>
  <si>
    <t>1329x580x40</t>
  </si>
  <si>
    <t>PS1400EN</t>
  </si>
  <si>
    <t>1400x400x650</t>
  </si>
  <si>
    <t>UMIVALNIK 2 KORITI 1400 MM</t>
  </si>
  <si>
    <t xml:space="preserve">50 mm visoka delovna površina iz nerjavnega jekla 304 AISI, debeline 1,2 mm, zvočno izolirana, s prelivnim robom in varjenimi koti. Vgrajen zaobljen privih, v = 100 mm, s polmerom 10 mm. Zaščita iz 304 AISI s/s z vseh štirih strani.
Okroglo oblikovane noge so iz nerjavnega jekla 304 AISI, premera 50 mm. Noge so nastavljive po višini (+0-50 mm). 
Enojno stisnjeni, zvočno izolirani koriti 600x500x300v mm s prelivno cevjo in odtokom (2"). </t>
  </si>
  <si>
    <t>LG1426EN</t>
  </si>
  <si>
    <t>TRDNA STENSKA POLICA Z NOSILCI 1400 MM</t>
  </si>
  <si>
    <t>Narejena iz nerjavnega jekla 304 AISI, debeline 1 mm. Zasukani robovi. Vgrajen zaobljen privih, v = 30 mm. Stenski nosilci omogočajo namestitev police na različnih višinah.</t>
  </si>
  <si>
    <t>WSS144N</t>
  </si>
  <si>
    <t>1400x400x30</t>
  </si>
  <si>
    <t>HLADIL.PULT 440 L 1VR 4PREDALI PRIVIH</t>
  </si>
  <si>
    <t>Zunanjost in notranjost iz nerjavnega jekla AISI 304. Debelina delovne površine 50 mm, opremljena z vgrajenim privihom v = 100 mm. Debelina izolacije 90 mm. Trojna vrata čez vso površino. Vgrajena hladilna enota. Prezračevalni način delovanja. Uparjalnik. Elektronski mikroprocesorski nadzor z zunanjim digitalnim prikazom temperature. Samodejno odtajanje. Delovna temperatura: -2 + 10 °C. Brez CFC in HCFC. Plin R290 v hladilnem sistemu. Plin v peni: Ciklopentan.
Certifikat razreda C (v skladu z Uredbo EU 2015/1094).</t>
  </si>
  <si>
    <t>EH3H3ABB</t>
  </si>
  <si>
    <t>DELOVNA MIZA, KORITO NA DESNI STR.+PRIVIH 1800 MM</t>
  </si>
  <si>
    <t>50 mm visoka delovna površina iz nerjavnega jekla 304 AISI, debeline 1,5 mm, robi oblikovani tako, da z njih ne kaplja, varjeni koti. Ojačana podpora iz nerjavnega jekla 304 AISI. Vgrajen zadnji privih v = 100 mm, polmera 10 mm.
Okroglo oblikovane noge so iz 304 AISI, premera 50 mm. Noge so nastavljive po višini (+0-50 mm). 
Enojno stisnjeno, zvočno izolirano korito 400x400x200v mm s prelivno cevjo in odtokom (1"1/2). Korito na desni strani.</t>
  </si>
  <si>
    <t>TL1810DXEN</t>
  </si>
  <si>
    <t>1800x700x900</t>
  </si>
  <si>
    <t>SPODNJA POLICA ZA ENOTE 1800 MM</t>
  </si>
  <si>
    <t>RI1800HDNN</t>
  </si>
  <si>
    <t>1750x550x50</t>
  </si>
  <si>
    <t>D15C4</t>
  </si>
  <si>
    <t>1450x750x1510</t>
  </si>
  <si>
    <t>D01H4</t>
  </si>
  <si>
    <t>1420x620x260</t>
  </si>
  <si>
    <t>SPRED. STEKLO ZA VGRADNJO ZA ZAŠČITO, S POSOD. 4 GN1/1</t>
  </si>
  <si>
    <t>lokalno</t>
  </si>
  <si>
    <t>1465x6x335</t>
  </si>
  <si>
    <t>3 NOSILCI ZA POSOD. GN1/2-1/3-BAIN MARIE</t>
  </si>
  <si>
    <t>0PEC82</t>
  </si>
  <si>
    <t>ECS2E22</t>
  </si>
  <si>
    <t>267x451x729</t>
  </si>
  <si>
    <t>POTOPNI OGREJEVAL. KROŽNIKOV 2 ODPRTINI 260-310 MM</t>
  </si>
  <si>
    <t>Blanco</t>
  </si>
  <si>
    <t>2 SHE 26-31</t>
  </si>
  <si>
    <t>1005x520x937</t>
  </si>
  <si>
    <t>POTOPNI OGREJEVAL. KROŽNIKOV 2 ODPRTINI 210-260 MM</t>
  </si>
  <si>
    <t>2 SHE 21-26</t>
  </si>
  <si>
    <t>885x520x937</t>
  </si>
  <si>
    <t>DVOJNO KORITO, ODCEJEVALNIK NA DESNI STR. 1800 MM</t>
  </si>
  <si>
    <t>LG1826DXPN</t>
  </si>
  <si>
    <t>SPODNJA POLICA 1800 MM</t>
  </si>
  <si>
    <t>RI1800N</t>
  </si>
  <si>
    <t>1680x540x40</t>
  </si>
  <si>
    <t>DELOVNA MIZA S PRIVIHOM 900 MM</t>
  </si>
  <si>
    <t>TG900MHBN</t>
  </si>
  <si>
    <t>900x700x1000</t>
  </si>
  <si>
    <t>VOZIČEK ZA 20 GN-EN 1/1</t>
  </si>
  <si>
    <t>Izdelan iz nerjavnega jekla 304 AISI. Okvir iz kvadratnih cevi 25x25 mm. Nosilci posod iz kromiranega galvansko pocinkanega jekla, lahko drsijo navzgor/navzdol za namene čiščenja. Zasnovani za shranjevanje pladnjev ali posod v dveh vrstah (10+10). Odstranljiva zgornja polica za kozarce in steklenice. 4 vrtljiva kolesa s premerom 125 mm, dve kolesi z zavoro, nosilci iz kromiranega galvansko pocinkanega jekla. Kolesca so opremljena s sivimi plastičnimi odbijači. Trpežni trak na kolescih, ne pušča sledi. Dobavljeno že sestavljeno.</t>
  </si>
  <si>
    <t>RTT20</t>
  </si>
  <si>
    <t>935x610x1460</t>
  </si>
  <si>
    <t>F32N0AW00S</t>
  </si>
  <si>
    <t>650x450x896</t>
  </si>
  <si>
    <t>BSP 4</t>
  </si>
  <si>
    <t>682x304x306</t>
  </si>
  <si>
    <t>SORT.MIZA, POG.PMS SAMOD.ZLAGANJE 3 KOŠARE, 1920 MM, UPORAB. OD LEVE PROTI DESNI</t>
  </si>
  <si>
    <t>Izdelana iz nerjavnega jekla 304 AISI. Korito z nagnjenim dnom, odcejevalnik z dvojno košaro. Vodila nosilcev so nagnjena proti strani za sortiranje. Premikanje poganja pomivalni stroj. Podajalne palice in nosilci. Kvadratne 40x40mm noge, nastavljive po višini. Primeren za uporabo košar 500x500 mm. Priključek za pomivalni stroj na desni strani. Smer nalaganja košar: od leve proti desni.</t>
  </si>
  <si>
    <t>HSDDS3LR</t>
  </si>
  <si>
    <t>1920x1110x910</t>
  </si>
  <si>
    <t>ZGORNJA POLICA, POVRŠ. ZA SORTIRANJE, 3 KOŠARE, 1610 MM</t>
  </si>
  <si>
    <t>HSAOS3</t>
  </si>
  <si>
    <t>1610x450x1135</t>
  </si>
  <si>
    <t>HSAWSP</t>
  </si>
  <si>
    <t>ENOTA ZA PREDPRANJE-RAZPRŠILNIK 1500 MM</t>
  </si>
  <si>
    <t>HSAPRU1500</t>
  </si>
  <si>
    <t>VEČKRAT.IZPIRANJE KOŠARNI PMS,150K/H,ELEK,L&gt;D,ESD</t>
  </si>
  <si>
    <t>Electroluxov pomivalni stroj za večkratno izpiranje. Smer uporabe __ od leve proti desni ali __ od desne proti levi. Vgrajena naprava za varčevanje z energijo (ESD) vrača toploto nazaj v stroj za segrevanje hladne vode, ki se dotaka v bojler. Območje za večkratno izpiranje z vgrajenim sistemom za varno pomivanje in črpalka za izpiranje za zagotavljanje stalnega tlaka za izpiranje. Sistem filtriranja CLEAR BLUE odstrani večji del umazanije iz vode za pranje in s tem ohranjanja vodo dalj časa čisto. Pralne roke za maks. pokritost izpiranja (MWC) so nameščene vzdolž celotne dolžine rezervoarja za pranje. Zmogljiva črpalka za pranje in posebno oblikovane pralne roke s šobami zagotavljajo temljito pranje. Pranje se izvaja z vodo, ki kroži in ima 55-65 °C. Končno izpiranje se opravi s čisto vodo, segreto do 85 °C, ki se ponovno uporabi v več fazah pred izpiranjem pri približno 70 °C. Pri večkratnem izpiranju, z uporabo dvojnega rezervorja za izpiranje in izpiralnih rok za večkratno zaporedno izpiranje, se ponovno (večkrat) uporabi voda za izpiranje z namenom zagotavljanja čistoče opranih predmetov. Konstantna poraba hladne vode je 0,4 litra/košaro pri vseh hitrostih tekočega traku. Upravljavec lahko izbira med tremi hitrostmi tekočega traku, in sicer ena je za maksimalno zmogljivost, ena je v skladu z DIN 10510 in ena certificirana skladno z NSF/ANSI 3. Uporabniška plošča na dotik omogoča enostavno komunikacijo na različnih ravneh. Velika uravnotežena vrata vseh rezervoarjev so toplotno in zvočno izolirana in imajo enostaven notranji dostop. Enostaven odtok vode s pomočjo uporabniške plošče. Standardni samočistilni cikel ob konu dneva in sanitarni cikel vključujeta tudi pranje notranje strani vrat. Modularnost omogoča ločeno dostavo, prilagajanje potrebam stranke in nadgradnjo kadarkoli in tudi na samem kraju montaže.</t>
  </si>
  <si>
    <t>EMR15NELEW</t>
  </si>
  <si>
    <t>2080x895x1785</t>
  </si>
  <si>
    <t>KOTNI SUŠILNIK, ELEKTRIČEN</t>
  </si>
  <si>
    <t xml:space="preserve">Electroluxov kotni sušilnik, ki se lahko montira skupaj s pomivalnim strojem za večkratno izpiranje. Električne karakteristike __ 400 V trofazna napetost. Enoto je treba montirati skupaj z 90° ali 180° krivuljo pomivalnega stroja. Sistem tekočega traku zagotavlja zobati jermen, ki je povezan s pomivalnim strojem. Sušilnik uporablja tako zunanji kot tudi notranji zrak za zagotavljanje kvalitetnega sušenja brez velike porabe energije. V celoti izdelan iz nerjavnega jekla AISI 304. Primeren za montažo na obe stani pomivalnega stroja, zahvaljujoč enostavni reverzibilnosti na kraju samem. V celoti pripravljen za povezavo s pomivalnim strojem za večkratno izpiranje, brez potrebe po kakršnih koli naknadnih spremembah. </t>
  </si>
  <si>
    <t>NCDE</t>
  </si>
  <si>
    <t>872x872x2020</t>
  </si>
  <si>
    <t>KRIVULJA PRAZNJENJA, 180°, POGANJ.PMS, SMER URINEGA KAZALCA</t>
  </si>
  <si>
    <t>Izdelana iz nerjavnega jekla 304 AISI. Korito z nagnjenim dnom in odtokom. Podajalne palice. Poganja jo pomivalni stroj. Cevaste noge 40x40 mm, nastavljive po višini. Primerna za košare 500x500 mm. Dostavljeno že montirano. Smer nalaganja košar: smer urinega kazalca. Prilagojena za priključitev na premično izhodno mizo za tračni pomivalni stroj z valji.</t>
  </si>
  <si>
    <t>HSUC180C</t>
  </si>
  <si>
    <t>1450x850x910</t>
  </si>
  <si>
    <t>PREMIČNA IZHOD.MIZA ZA TRAČ.PMS, KRATKI VALJI, D = 1545 MM</t>
  </si>
  <si>
    <t>Izdelana iz nerjavnega jekla 304 AISI. Korito z nagnjenim dnom. 
Kratki plastični valji. Kvadratne 40x40 mm noge. 
4 vrtljiva kolesa, 2 z zavorami, premera 125 mm. 
Primerna za košare 500x500 mm. 
Dobavljena: nesestavljena. 
Vgrajena končna plošča in končno stikalo.</t>
  </si>
  <si>
    <t>HSSRC15M</t>
  </si>
  <si>
    <t>1500x620x910</t>
  </si>
  <si>
    <t>304 S/S NAPA ZA DVIŽNI POMIVALNI STROJ 120X120 CM</t>
  </si>
  <si>
    <t>Narejen iz nerjavnega jekla 304 AISI. Opremljen z zbiralnikom in s kondenzatno zaščito odtoka. Frontalna ekstrakcija z vakuumom takoj ujame paro. Kondenzacija, ki nastane na površini pregrad, se odvede skozi zunanji kanal do izpusta. Primeren za uporabo nad pomivalnimi stroji za posodo in lonce.</t>
  </si>
  <si>
    <t>DK1212</t>
  </si>
  <si>
    <t>1200x1200x400</t>
  </si>
  <si>
    <t>S/S REGAL S 4 TRDIMI POLICAMI 1370 MM</t>
  </si>
  <si>
    <t>NSC1370</t>
  </si>
  <si>
    <t>1400x550x1990</t>
  </si>
  <si>
    <t>HLADILNA KOMORA -2+2°C DISLOCIRANA ENOTA/AGREGAT</t>
  </si>
  <si>
    <t>CRPOS</t>
  </si>
  <si>
    <t>4150x2490x2750</t>
  </si>
  <si>
    <t>HLADILNA KOMORA -18-20°C°C DISLOCIRANA ENOTA/AGREGAT</t>
  </si>
  <si>
    <t>CRNEG</t>
  </si>
  <si>
    <t>4230x2230x2750</t>
  </si>
  <si>
    <t>ALUM.VODOR.REG.-PLAST.POLICE-475X1596 MM</t>
  </si>
  <si>
    <t>BLS1569</t>
  </si>
  <si>
    <t>1569x475x1700</t>
  </si>
  <si>
    <t>ALUM.VODOR.REG.-PLAST.POLICE-475X2404 MM</t>
  </si>
  <si>
    <t>BLS2404</t>
  </si>
  <si>
    <t>2404x475x1700</t>
  </si>
  <si>
    <t>ALUM.VODOR.REG.-PLAST.POLICE-475X2935 MM</t>
  </si>
  <si>
    <t>Za vodoravno montažo. 4 po višini nastavljive police iz polietilena (globina = 475 mm). Stranice (višina = 1700 mm) iz aluminija (20 mikronov). Nastavljive noge.</t>
  </si>
  <si>
    <t>BLS2935</t>
  </si>
  <si>
    <t>2935x475x1700</t>
  </si>
  <si>
    <t>ALUM.VODOR.REG.-PLAST.POLICE-475X1960 MM</t>
  </si>
  <si>
    <t>BLS1960</t>
  </si>
  <si>
    <t>1960x475x1700</t>
  </si>
  <si>
    <t>NAPRAVA ZA UNIČEVANJE INSEKTOV 850 M2</t>
  </si>
  <si>
    <t>308A</t>
  </si>
  <si>
    <t>DELILNA KUHINJA SKUPAJ:</t>
  </si>
  <si>
    <t>TALNA DRENAŽA+REŠETKA-VERTIK.ODTOK 300X300</t>
  </si>
  <si>
    <t>Narejen iz nerjavnega jekla 304 AISI. Zbirna posoda z z navpičnim odtokom. Protizdrsna mrežna rešetka.</t>
  </si>
  <si>
    <t>FDA3030</t>
  </si>
  <si>
    <t>300x300x265</t>
  </si>
  <si>
    <t>100 mm</t>
  </si>
  <si>
    <t>TAL.SIFON+REŠET.+NAVPIČ.ODTOK 400X950</t>
  </si>
  <si>
    <t>Izdelan iz nerjavnega jekla 304 AISI. Zbirna posoda z z navpičnim odtokom. Protizdrsna mrežna rešetka.</t>
  </si>
  <si>
    <t>FDB40100</t>
  </si>
  <si>
    <t>400x950x265</t>
  </si>
  <si>
    <t>TAL.SIFON+REŠET.+NAVPIČ.ODTOK 400X1850</t>
  </si>
  <si>
    <t>FDD40185</t>
  </si>
  <si>
    <t>400x1850x200</t>
  </si>
  <si>
    <t>TALNE REŠETKE SKUPAJ:</t>
  </si>
  <si>
    <t>ESIG</t>
  </si>
  <si>
    <t>460x565x715</t>
  </si>
  <si>
    <t>27 mm</t>
  </si>
  <si>
    <t>LEDOMAT, ZRAČNO HLAJEN, 28KG/24H+ZBIRALNIK 9KG</t>
  </si>
  <si>
    <t>Platična loputa na sprednji in zgornji strani ter ob straneh iz ABS-plastike. Postopek izdelave ledu (razpršitveno plastenje) zagotavlja kompaktne in higiensko neoporečne ledene kocke, ki so odporne na taljenje. Kovinske razpršilnike je mogoče enostavno odstraniti, omogočajo prost pretok in preprečujejo nastajanje apnenca. Hladilno sredstvo R404a. Kapaciteta zbiralnika v kg: 9.</t>
  </si>
  <si>
    <t>CIM29A3</t>
  </si>
  <si>
    <t>390x460x695</t>
  </si>
  <si>
    <t>HLAD.OMARA. 2 TEČAJ./STEKL.VR.,ANTIKOR.OKVIR</t>
  </si>
  <si>
    <t>Notranja prostornina: 250 l
Prostornina steklenice: 215 x 33 cl (ř60 mm)
Temperaturno območje: +3 °C / +9 °C
Kapaciteta hlajenja: 240 W*</t>
  </si>
  <si>
    <t>LG2/250G84</t>
  </si>
  <si>
    <t>900x538x850</t>
  </si>
  <si>
    <t>SAMOD. KAVNI APARAT ZA ESPRESSO 2 GR.</t>
  </si>
  <si>
    <t>3/8"</t>
  </si>
  <si>
    <t>HLADILNI PULT Z 2 STEKL. VRATI S/S OKVIR</t>
  </si>
  <si>
    <t>Notranja prostornina: 250 l
Prsotornina steklenice: 215 x 33 cl_x000D_
Razpon napetosti: 220-240 V / 50Hz / 1~_x000D_
Temperaturno območje: +3 °C / +9 °C_x000D_
Kapaciteta hlajenja: 240 W*</t>
  </si>
  <si>
    <t>Gamko</t>
  </si>
  <si>
    <t>MG1/250GCA</t>
  </si>
  <si>
    <t>900x506x910</t>
  </si>
  <si>
    <t>BARI SKUPAJ:</t>
  </si>
  <si>
    <t>TO/ST-03 Stol  v jedilnici</t>
  </si>
  <si>
    <t>A.1.3</t>
  </si>
  <si>
    <t>TO/ST-03</t>
  </si>
  <si>
    <t>list št. PO.3-TO.1.3</t>
  </si>
  <si>
    <t>TO/ST-08 Stol za obiskovalce v pisarnah</t>
  </si>
  <si>
    <t>TO/ST-08</t>
  </si>
  <si>
    <t>A.1.8</t>
  </si>
  <si>
    <t>list št. PO.3-TO.1.8</t>
  </si>
  <si>
    <t>Stol z oznako TO/ST-08</t>
  </si>
  <si>
    <t>TO/ST-09 Restavracijski stol</t>
  </si>
  <si>
    <t>TO/ST-10 Barski stol</t>
  </si>
  <si>
    <t>list št. PO.3-TO.1.10</t>
  </si>
  <si>
    <t>TO/ST-11</t>
  </si>
  <si>
    <t>A.1.11</t>
  </si>
  <si>
    <t>TO/ST-11 Stol terase</t>
  </si>
  <si>
    <t>list št. PO.3-TO.1.11</t>
  </si>
  <si>
    <t>Stol z oznako TO/ST-11</t>
  </si>
  <si>
    <t>TO/ST-12 Barski stol terase</t>
  </si>
  <si>
    <t>TO/ST-12</t>
  </si>
  <si>
    <t>A.1.12</t>
  </si>
  <si>
    <t>Stol z oznako TO/ST-12</t>
  </si>
  <si>
    <t>TO/RE-01 Regal v knjižnic</t>
  </si>
  <si>
    <t>TO/RE-02 Regal za čilstilke</t>
  </si>
  <si>
    <t>TO/ARHO-01 Ognjevarna omara</t>
  </si>
  <si>
    <t>TO_ARHO-02</t>
  </si>
  <si>
    <t>miza z oznako TO/MI-04</t>
  </si>
  <si>
    <t>TO/DO-02</t>
  </si>
  <si>
    <t>TO/DO-03 Korito za rože</t>
  </si>
  <si>
    <t>list št. PO.3-TO.4.3</t>
  </si>
  <si>
    <t>TO/DO-03</t>
  </si>
  <si>
    <t>A.4.03</t>
  </si>
  <si>
    <t>A.4.04</t>
  </si>
  <si>
    <t>TO/DO-04</t>
  </si>
  <si>
    <t>list št. PO.3-TO.4.4</t>
  </si>
  <si>
    <t>Zavese z oznako TO/DO-04.1</t>
  </si>
  <si>
    <t>Korito za rože z oznako TO/DO-03</t>
  </si>
  <si>
    <t>Zavese z oznako TO/DO-04.2</t>
  </si>
  <si>
    <t>Zavese z oznako TO/DO-04.3</t>
  </si>
  <si>
    <t>Zavese z oznako TO/DO-04.4</t>
  </si>
  <si>
    <t>Zavese z oznako TO/DO-04.5</t>
  </si>
  <si>
    <t>TO/DO-04 Zavese</t>
  </si>
  <si>
    <t>Zavese z oznako TO/DO-05.1</t>
  </si>
  <si>
    <t>TO/DO-05 Sistem za obešanje plakatov</t>
  </si>
  <si>
    <t>list št. PO.3-TO.4.5</t>
  </si>
  <si>
    <t>TO/DO-05</t>
  </si>
  <si>
    <t>A.4.05</t>
  </si>
  <si>
    <t>TO/DO-06 Prva pomoč</t>
  </si>
  <si>
    <t>TO/DO-06</t>
  </si>
  <si>
    <t>A.4.06</t>
  </si>
  <si>
    <t>Zavese z oznako TO/DO-06</t>
  </si>
  <si>
    <t>A.4.08</t>
  </si>
  <si>
    <t>A.4.07</t>
  </si>
  <si>
    <t>TO/DO-07</t>
  </si>
  <si>
    <t>Zavese z oznako TO/DO-07</t>
  </si>
  <si>
    <t>list št. PO.3-TO.4.7</t>
  </si>
  <si>
    <t>list št. PO.3-TO.4.6</t>
  </si>
  <si>
    <t>TO/DO-07 Koš za smeti</t>
  </si>
  <si>
    <t>TO/DO-08</t>
  </si>
  <si>
    <t>list št. PO.3-TO.4.8</t>
  </si>
  <si>
    <t>Zavese z oznako TO/DO-08</t>
  </si>
  <si>
    <t>TO/DO-08 Hotelski sef</t>
  </si>
  <si>
    <t>A.4.09</t>
  </si>
  <si>
    <t>TO/DO-09</t>
  </si>
  <si>
    <t>list št. PO.3-TO.4.9</t>
  </si>
  <si>
    <t>NO/MI-01 Pisalna miza v učilnicah</t>
  </si>
  <si>
    <t>NO/MI-02 Kateder v učilnicah</t>
  </si>
  <si>
    <t>NO/MI-03 Pisalna miza v kabinetih in administraciji</t>
  </si>
  <si>
    <t>NO/MI-04 Mize v jedilnici</t>
  </si>
  <si>
    <t>NO/MI-05 Miza v računalniški učilnici</t>
  </si>
  <si>
    <t>NO/MI-07 Sejne mize</t>
  </si>
  <si>
    <t>NO/MI-08 Restavracijske mize</t>
  </si>
  <si>
    <t>NO/MI-08</t>
  </si>
  <si>
    <t>B.1.8</t>
  </si>
  <si>
    <t>NO/MI-09 Geridon restavracije</t>
  </si>
  <si>
    <t>list št. PO.4-NO.1.9</t>
  </si>
  <si>
    <t>list št. PO.4-NO.1.8</t>
  </si>
  <si>
    <t>B.1.9</t>
  </si>
  <si>
    <t>NO/MI-09</t>
  </si>
  <si>
    <t xml:space="preserve">miza z oznako NO/MI-09 </t>
  </si>
  <si>
    <t>miza z oznako NO/MI-08</t>
  </si>
  <si>
    <t>miza z oznako NO/MI-07.2</t>
  </si>
  <si>
    <t>miza z oznako NO/MI-07.1</t>
  </si>
  <si>
    <t>miza z oznako NO/MI-06.2</t>
  </si>
  <si>
    <t>miza z oznako NO/MI-06.1</t>
  </si>
  <si>
    <t>miza z oznako NO/MI-05.2</t>
  </si>
  <si>
    <t>miza z oznako NO/MI-05.1</t>
  </si>
  <si>
    <t>miza z oznako NO/MI-04.3</t>
  </si>
  <si>
    <t>miza z oznako NO/MI-04.2</t>
  </si>
  <si>
    <t>miza z oznako NO/MI-04.1</t>
  </si>
  <si>
    <t xml:space="preserve"> miza z oznako NO/MI-02</t>
  </si>
  <si>
    <t xml:space="preserve"> miza z oznako NO/MI-01.1</t>
  </si>
  <si>
    <t>NO/PR-01 Podpultni predalnik v učilnicah in kabinetih</t>
  </si>
  <si>
    <t>NO/PR-02 Visok podpultni predalnik v zbornici</t>
  </si>
  <si>
    <t>NO/PR-03 Podpultni predalnik v zbornici</t>
  </si>
  <si>
    <t>NO/PR-04 Predalnik sobe za razgovore</t>
  </si>
  <si>
    <t>NO/PR-05 Visoki predalnik ob mizah v zbornici</t>
  </si>
  <si>
    <t>predlanik z oznako NO/PR-05.1</t>
  </si>
  <si>
    <t>predlanik z oznako NO/PR-05.2</t>
  </si>
  <si>
    <t>NO/PR-06</t>
  </si>
  <si>
    <t>B.2.7</t>
  </si>
  <si>
    <t>NO/PR-07</t>
  </si>
  <si>
    <t>list št. PO.4-NO.2.7</t>
  </si>
  <si>
    <t>voziček z oznako NO/PR-07</t>
  </si>
  <si>
    <t>NO/PR-07 Predalnik kabinetov - dvostranski</t>
  </si>
  <si>
    <t>NO/PR-08 Predalnik kabinetov - enostranski</t>
  </si>
  <si>
    <t>list št. PO.4-NO.2.8</t>
  </si>
  <si>
    <t>NO/PR-08</t>
  </si>
  <si>
    <t>B.2.8</t>
  </si>
  <si>
    <t>voziček z oznako NO/PR-08</t>
  </si>
  <si>
    <t>NO/GOM-01 Garderobne omare za dijake</t>
  </si>
  <si>
    <t>NO/GOM-02</t>
  </si>
  <si>
    <t>B.3.2</t>
  </si>
  <si>
    <t>NO/GOM-02 Garderobna omara - čistilke</t>
  </si>
  <si>
    <t>garderoban omara z oznako NO/GOM-02</t>
  </si>
  <si>
    <t>list št. PO.4-NO.3.2</t>
  </si>
  <si>
    <t>NO/GOM-03 Garderobne omare v zbornici</t>
  </si>
  <si>
    <t>NO/PT-02 Sprejemni pult v knjižnici</t>
  </si>
  <si>
    <t>NO/PT-01 Sprejemni putl  v avli</t>
  </si>
  <si>
    <t>NO/PT-03 Računalniški pult v knjižnici</t>
  </si>
  <si>
    <t>NO/PT-04 Računalniški pult v zbornici</t>
  </si>
  <si>
    <t>NO/PT-05 Simulacija recepcije</t>
  </si>
  <si>
    <t>B.4.6</t>
  </si>
  <si>
    <t>NO/PT-06</t>
  </si>
  <si>
    <t>list št. PO.4-NO.4.6</t>
  </si>
  <si>
    <t>NO/PT-06 Demonstracijski pult</t>
  </si>
  <si>
    <t xml:space="preserve">Pult z oznako NO/PT-01 </t>
  </si>
  <si>
    <t>Pult z oznako NO/PT-02</t>
  </si>
  <si>
    <t>Pult z oznako NO/PT-03</t>
  </si>
  <si>
    <t>Pult z oznako NO/PT-04</t>
  </si>
  <si>
    <t>Pult zoznako NO/PT-06</t>
  </si>
  <si>
    <t>Pult z oznako NO/PT-05</t>
  </si>
  <si>
    <t>NO/KU-01 Čajna kuhinja z delovnim pultom v zbornici</t>
  </si>
  <si>
    <t>NO/KU-02 Retropult strežbe 3</t>
  </si>
  <si>
    <t>NO/KU-04 Bar z destilarno strežbe 4</t>
  </si>
  <si>
    <t>NO_KU-05 Bar restavracije</t>
  </si>
  <si>
    <t>Bar z oznako NO/KU-05</t>
  </si>
  <si>
    <t>NO_KU-06 Retropult restavracije</t>
  </si>
  <si>
    <t>NO_KU-07 Retropult strežbe 4 - za destilarno</t>
  </si>
  <si>
    <t>list št. PO.4-NO.5.7</t>
  </si>
  <si>
    <t>bar z oznako NO/KU-07</t>
  </si>
  <si>
    <t>NO_KU-07</t>
  </si>
  <si>
    <t>NO_KU-08 Voziček za pivovarno</t>
  </si>
  <si>
    <t>list št. PO.4-NO.5.8</t>
  </si>
  <si>
    <t>bar z oznako NO/KU-08</t>
  </si>
  <si>
    <t>NO_KU-08</t>
  </si>
  <si>
    <t>B.5.8</t>
  </si>
  <si>
    <t>list št. PO.4-NO.5.6</t>
  </si>
  <si>
    <t>NO_KU-03</t>
  </si>
  <si>
    <t>regalni sistem  z oznako NO_SR-07</t>
  </si>
  <si>
    <t>regalni sistem  z oznako NO_SR-06</t>
  </si>
  <si>
    <t>regalni sistem  z oznako NO_SR-05</t>
  </si>
  <si>
    <t>regalni sistem  z oznako NO_SR-04</t>
  </si>
  <si>
    <t>regalni sistem  z oznako NO_SR-03</t>
  </si>
  <si>
    <t>regalni sistem  z oznako NO_SR-02</t>
  </si>
  <si>
    <t>regalni sistem  z oznako NO_SR-01</t>
  </si>
  <si>
    <t>modualrni sistem omar  z oznako NO/OM-01 -V</t>
  </si>
  <si>
    <t>NO/RE-01 Regal okoli zidu v knjižnici</t>
  </si>
  <si>
    <t>NO/RE-02 Nizka omara v knjižnici</t>
  </si>
  <si>
    <t>NO/RE-03 Regal v knjižnici</t>
  </si>
  <si>
    <t>vitrine  z oznako NO/RE-04.2</t>
  </si>
  <si>
    <t>vitrine  z oznako NO/RE-04.1</t>
  </si>
  <si>
    <t>NO/RE-04 Vitrine</t>
  </si>
  <si>
    <t>NO/RE-05 Omara in pult v tajništvu</t>
  </si>
  <si>
    <t>NO/RE-06 Fronte arhivskih omar</t>
  </si>
  <si>
    <t>list št. PO.4-NO.8.6</t>
  </si>
  <si>
    <t>list št. PO.4-NO.8.5</t>
  </si>
  <si>
    <t>list št. PO.4-NO.8-4</t>
  </si>
  <si>
    <t>NO/RE-08 Omare v pisarnah</t>
  </si>
  <si>
    <t>Izdelava dobava in montaža netipskega kosa pohištvene opreme po zgornji evidenčni številki s tehničnimi karakteristikami po shemi PZI - projekt notranje opreme.
Pri izdelavi je potrebno upoštevati načrt PZI-pohištvena oprema.2</t>
  </si>
  <si>
    <t>NO/RE-09 Nizka omara v ekonomatu</t>
  </si>
  <si>
    <t>NO/RE-10 Pohištvo hotelske sobe</t>
  </si>
  <si>
    <t>NO/RE-12 Regal za čevlje - čistilke</t>
  </si>
  <si>
    <t>NO/RE-13 Regali v kabinetu fizike</t>
  </si>
  <si>
    <t>NO/RE-14 Drsne omare restavracije</t>
  </si>
  <si>
    <t>NO/RE-15 Visok regal restavracije s pultom</t>
  </si>
  <si>
    <t>NO/RE-16 Nizka premična omara strežbe</t>
  </si>
  <si>
    <t>B.8.17</t>
  </si>
  <si>
    <t>B.8.18</t>
  </si>
  <si>
    <t>NO/RE-17</t>
  </si>
  <si>
    <t>NO/RE-18</t>
  </si>
  <si>
    <t>omara  z oznako NO/RE-17</t>
  </si>
  <si>
    <t>omara  z oznako NO/RE-18</t>
  </si>
  <si>
    <t>NO/RE-17 Regal učnega modula</t>
  </si>
  <si>
    <t>NO/RE-18 Omara ekonomata</t>
  </si>
  <si>
    <t>NO/NO Stenske lesene obloge</t>
  </si>
  <si>
    <t>list št. PO.4-NO.9.2</t>
  </si>
  <si>
    <t>list št. PO.4-NO.9.3</t>
  </si>
  <si>
    <t>maske  z oznako NO/NO-02</t>
  </si>
  <si>
    <t>NO/MH Maske hidrantov</t>
  </si>
  <si>
    <t>maske  z oznako NO/MH</t>
  </si>
  <si>
    <t>maske  z oznako NO/MK-01.1</t>
  </si>
  <si>
    <t>maske  z oznako NO/MK-01.2</t>
  </si>
  <si>
    <t>maske  z oznako NO/MK-02.1</t>
  </si>
  <si>
    <t>maske  z oznako NO/MK-02.2</t>
  </si>
  <si>
    <r>
      <t>m</t>
    </r>
    <r>
      <rPr>
        <vertAlign val="superscript"/>
        <sz val="10"/>
        <rFont val="Arial Narrow"/>
        <family val="2"/>
        <charset val="238"/>
      </rPr>
      <t>2</t>
    </r>
  </si>
  <si>
    <t>NO/DO-01 Postelja</t>
  </si>
  <si>
    <t>B.11.1</t>
  </si>
  <si>
    <t>B.11.2</t>
  </si>
  <si>
    <t>NO/DO-02 Stojalo za dežnike</t>
  </si>
  <si>
    <t>NO/DO-03 Stoječi obešalnik</t>
  </si>
  <si>
    <t>NO/DO-04 Stenski konzolni obešalnik - d=49 cm</t>
  </si>
  <si>
    <t>NO/DO-03</t>
  </si>
  <si>
    <t>postelja  z oznako NO/DO-01</t>
  </si>
  <si>
    <t>stojalo za dežnike  z oznako NO/DO-02</t>
  </si>
  <si>
    <t>stoječi obešalnik  z oznako NO/DO-03</t>
  </si>
  <si>
    <t>konzolni obešalnik  z oznako NO/DO-04</t>
  </si>
  <si>
    <t>NO/DO-05 Stenski konzolni obešalnik - d=65 cm</t>
  </si>
  <si>
    <t>NO/DO-06 Korito za rože z umivalnikom</t>
  </si>
  <si>
    <t>konzolni obešalnik  z oznako NO/DO-05</t>
  </si>
  <si>
    <t>NO/DO-07 Korito za rože na kolesih</t>
  </si>
  <si>
    <t>korito za rože  z oznako NO/DO-07</t>
  </si>
  <si>
    <t>krito za rože z umivalnikom  z oznako NO/DO-06</t>
  </si>
  <si>
    <t>NO/DO-08</t>
  </si>
  <si>
    <t>TO/DO-09 Senčna jadra</t>
  </si>
  <si>
    <t>B.5.9</t>
  </si>
  <si>
    <t>NO/DO-09</t>
  </si>
  <si>
    <t xml:space="preserve">NO/DO-09 Ograja terase </t>
  </si>
  <si>
    <t>ograja  z oznako NO/DO-09.1</t>
  </si>
  <si>
    <t>ograja  z oznako NO/DO-09.2</t>
  </si>
  <si>
    <t>ograja  z oznako NO/DO-09.3</t>
  </si>
  <si>
    <t>Zavese z oznako TO/DO-04.6</t>
  </si>
  <si>
    <t>maske  z oznako NO/MK-03</t>
  </si>
  <si>
    <t>Stol z oznako TO/ST-09.1</t>
  </si>
  <si>
    <t>Stol z oznako TO/ST-09.2</t>
  </si>
  <si>
    <t>NO/MI-10 Kavarniška miza</t>
  </si>
  <si>
    <t>list št. PO.4-NO.1.10</t>
  </si>
  <si>
    <t>NO/MI-10</t>
  </si>
  <si>
    <t>B.1.10</t>
  </si>
  <si>
    <t>miza z oznako NO/MI-10</t>
  </si>
  <si>
    <t>NO/MI-11 Mizice na hodnikih</t>
  </si>
  <si>
    <t>list št. PO.4-NO.1.11</t>
  </si>
  <si>
    <t>NO/MI-11</t>
  </si>
  <si>
    <t>B.1.11</t>
  </si>
  <si>
    <t>miza z oznako NO/MI-011.1</t>
  </si>
  <si>
    <t>TO/MI-01 Miza na terasi</t>
  </si>
  <si>
    <t>H</t>
  </si>
  <si>
    <t>H.</t>
  </si>
  <si>
    <t>REKAPITULACIJA OPREME DEL</t>
  </si>
  <si>
    <t>VREDOST INVESTICIJE BREZ DDV - SKLOP 5:</t>
  </si>
  <si>
    <t>vrednost 22% DDV - SKLOP 5:</t>
  </si>
  <si>
    <t>VREDOST INVESTICIJE z 22% DDV - SKLOP 5:</t>
  </si>
  <si>
    <t>TEHNOLOŠKA OPREMA KUHINJ</t>
  </si>
  <si>
    <t>VREDOST INVESTICIJE BREZ DDV - SKLOP 1:</t>
  </si>
  <si>
    <t>MEHČALEC VODE S SOLJO Z AVTOMATSKO REGENERACIJO SMOLE</t>
  </si>
  <si>
    <t>ŽARNICAZA NAPO LED 650MM</t>
  </si>
  <si>
    <t>NERJAVNO JEKLO KOMPL. ZA ODTOK (G = 50 MM) PEČICE 6&amp;10 GN 1/1-2/1</t>
  </si>
  <si>
    <t>MEHČALEC VODE S SOLJO ZA VROČO VODO</t>
  </si>
  <si>
    <t>304 S/S STENSKA NAPA+FILTRI 1200X1400 MM</t>
  </si>
  <si>
    <t>ELEKTRIČNA KONV. PEČNICA 4 PLAČNICE (429 x 345 mm)</t>
  </si>
  <si>
    <t>-Kuhalna komora v AISI 430 s / s; -Ventilirano kuhanje; -Temperatura 50 + 300 ° C; -Elektromehanska krmilna plošča-spodnja stran; -Nagibna vrata, prezračeno steklo in steklo, ki ga je mogoče pregledati; -Stranski podpira 1 desno +1 levo; -4 kosov aluminijastih pladnjev (429x325 mm).</t>
  </si>
  <si>
    <t>PODPULT. PMS+ODTOČ.ČRPAL.-WASH SAFE,720K/H</t>
  </si>
  <si>
    <t>Izpiranje toplom vodom s pomivalnim strojem pod pultom z dimenzijami stojala 500 * 500 mm z VARNIM NADZOROM. Električne značilnosti 400 voltov, trifazno delovanje 50Hz, pretvorljivo v enofazno na kraju samem. Učinkovitost pranja zagotavlja močna črpalka za pranje, velik rezervoar za pranje, zgornja in spodnja vrtljiva brizgalna roka. Črpalka za pranje z mehkim zagonom, da se prepreči nenamerno lomljenje kristalnih izdelkov. Stalna temperatura in tlak izpiranja, zagotovljena z vgrajenim atmosferskim kotlom in ojačevalno črpalko za izpiranje. Enota z LED lučko "Wash-Safe Control". Zelena lučka označuje, da so bili vsi sprani predmeti pravilno sprani. Na končno izpiranje porabi 2,5 litra čiste vode. Trije samodejni cikli za različne vrste izdelkov. Vrata z dvojno izolacijo, protiutež. Omarica z dvojno kožo. Stisnjeni rezervoar za pranje z okroglimi vogali. 304 AISI konstrukcija iz nerjavečega jekla, ki vključuje vrata, zunanje plošče, okvir, umivalnik, monterje rezervoarjev, roke za umivanje in izpiranje Elektronsko krmiljenje s prikazom temperature. Samodejni cikel samočiščenja. Enota vključuje odtočno črpalko in črpalko za doziranje tekočine za lesk in je opremljena z električnim kablom.</t>
  </si>
  <si>
    <t>8 L ZUNANJI AVTOMATSKI MEHČALEC ZA VODO</t>
  </si>
  <si>
    <t>PODPULT. PMS (XL), 600x400+ODTOČ.ČRPAL.,360P/H</t>
  </si>
  <si>
    <t>pomivalnim strojem z izpiranjem s toplo vodo z dimenzijami stojala 500 * 500 mm ali 500 * 600 mm z atmosferskim kotlom. Električne značilnosti 400 voltov, trifazno delovanje 50Hz, pretvorljivo v enofazno na kraju samem. Učinkovitost pranja zagotavlja močna črpalka za pranje, velik rezervoar za pranje, zgornja in spodnja vrtljiva brizgalna roka. Stalna temperatura in tlak izpiranja, zagotovljena z vgrajenim atmosferskim kotlom in ojačevalno črpalko za izpiranje. Enota, namenjena za pranje pladnjev 600x400 mm, in omogoča uporabo standardnih regalov 500 * 500 mm. Štirje samodejni cikli za različne vrste izdelkov. Vrata z dvojno izolacijo, protiutež. Omarica z dvojno kožo. Stisnjeni rezervoar za pranje z okroglimi vogali. 304 AISI konstrukcija iz nerjavečega jekla, ki vključuje vrata, zunanje plošče, okvir, umivalnik, filtre rezervoarja, roke za umivanje in izpiranje. Elektronsko krmiljenje s prikazom temperature. Samodejni cikel samočiščenja. Enota vključuje odtočno črpalko in črpalko za doziranje tekočine za lesk in je opremljena z električnim kablom.</t>
  </si>
  <si>
    <t>NERJAVNO JEKLO STEEL KOMPL. ZA ODTOK (G = 50 MM) PEČICE 6&amp;10 GN 1/1-2/1</t>
  </si>
  <si>
    <t>EL.ŽAR REBRSTA .PLOŠČA 400 MM - BRUŠENI KROM</t>
  </si>
  <si>
    <t>Za vgradnjo na odprt podstavek ali premostitveno podporo. Rebrasta površina za pripravo hrane iz mehkega kromiranega jekla. Temperaturno območje med 120 °C in 280 °C. Odstranljiv predal pod kuhalno površino za zbiranje masti. Zunanji paneli in delovna površina iz nerjavnega jekla s površino Scotch Brite. Delovna površina iz stisnjenega nerjavnega jekla, ulita v enem kosu, debeline 1,5 mm. Pravokotni robovi za tesno prileganje enot.</t>
  </si>
  <si>
    <t>Za montažo na nastavljivih nogah iz nerjavnega jekla. Visoko učinkovita 10 kW gorilnika iz nerjavnega jekla. Primerna za uporabo zemeljskega plina ali UNP. Posoda v obliki črke V. Odtok olja skozi izpustni ventil pod posodo. Zunanji paneli iz nerjavnega jekla s površino Scotch Brite. Delovna površina iz stisnjenega nerjavnega jekla, ulita v enem kosu, debeline 1,5 mm. Pravokotni robovi za tesno prileganje enot.</t>
  </si>
  <si>
    <t>ELEKTRIČNA INDUKCIJSKA PLOŠČA 800 MM - 400V</t>
  </si>
  <si>
    <t>Steklo-keramična kuhalna površina s 4 neodvisno nadzorovanimi 5 kW indukcijskimi območji. Zgornja indukcijska površina z gladkim prehodom med posameznimi grelnimi območji. Zunanji paneli iz nerjavnega jekla s površino Scotch Brite. Delovna površina iz stisnjenega nerjavnega jekla, ulita v enem kosu, debeline 2 mm. Pravokotni robovi za tesno prileganje enot.</t>
  </si>
  <si>
    <t>150LT EL.KOTEL-INDIR.GREJANJE.AUTOM.</t>
  </si>
  <si>
    <t>Namesti se na konzolne sisteme, vključuje pa tudi pritrdilne točke za premostitev. Incoloy oklepni elementi z varnostnim termostatom, nameščenim na dnu votline plašča. Samodejno dolivanje vode skozi elektroventil. Zunanje plošče enote iz nerjavečega jekla s prevleko Scotch Brite. Pokrov z dvojnim plaščem iz nerjavečega jekla AISI 316 debeline 3 mm. Dobro stisnjen z zaobljenimi robovi iz nerjavečega jekla AISI 316. Pravokotni stranski robovi, ki omogočajo poravnano stičišče med enotami. Vključuje varnostni ventil za nadzor delovnega tlaka. Omejevalnik temperature za regulacijo moči, ki omogoča natančno kuhanje temperature.</t>
  </si>
  <si>
    <t>80LT EL.REKUC.PONEV- DUOMAT DNO AUT.</t>
  </si>
  <si>
    <t>STENSKI LIM Z / 2 DROBNI VRATI 1200MM</t>
  </si>
  <si>
    <t>V celoti izdelan iz nerjavečega jekla 304 AISI, debeline 0,8 mm. Notranji varjeni okvir iz nerjavečega jekla. Prevrnjeni robovi plošče. 10-milimetrski radialni kot med dnom in zadnjo ploščo za popolno čiščenje. 50 mm zgornja in spodnja plošča. Vmesna polica, nastavljiva na treh različnih višinah. Dve drsni vrati, zvočno zaslepljeni.</t>
  </si>
  <si>
    <t>STENSKI LIM Z / 2 DROBNI VRATI 1400 MM</t>
  </si>
  <si>
    <t>VKLOPLJEN HLADILNI VDOBNIK S HLADILNIM ZASLONOM, KVADRAT, SREDNJA STORITEV - 4 URE - 4GN</t>
  </si>
  <si>
    <t>VKLOP V BAIN-MARIE, VODA, ENO KORITO, 4GN</t>
  </si>
  <si>
    <t>Zasnovan tako, da se namesti v izplakovalno inštalacijo, ki zagotavlja izboljšano čiščenje in primeren za sodobne inštalacijske inštalacije. Zasnovan za serviranje hrane v gastronorm posodah z največjo višino 200 mm. Samodejno polnjenje vode zagotavlja konstantno ogrevanje in preprečuje lomljenje enote. Elektronska zaščita pred pregrevanjem. Digitalni nadzor s prikazom temperature z natančno nastavitvijo (0,1 ° C). Popolnoma skladni digitalni nadzor HACCP vključuje vidne alarme. Zasnovan za delo s toplo in hladno vodo. Grelni elementi iz jedkane folije za povečanje prenosa toplote za krajši čas ogrevanja. No iz nerjavečega jekla 304 AISI z zaobljenimi vogali za lažje čiščenje. Vodnjak je opremljen tudi z odtočno luknjo. Dno vodnjaka je nagnjeno k popolni drenaži vodnjaka. 19 mm debela steklena volna, izolirana s pocinkano pločevino, zagotavlja odlično izolacijo za zmanjšanje razpršitve energije. Grelni elementi, povezani z dnom vodnjaka, vključujejo varnostni termostat. Hrana, vnesena pri pravilni temperaturi, ohranja svojo osnovno temperaturo v skladu s standardi Afnor.</t>
  </si>
  <si>
    <t>ODDELJENO OHLAJENO PIJAČO 2x9 LT, AGITATOR, ZAPORNI POKROV</t>
  </si>
  <si>
    <t xml:space="preserve">Razdeljevalec plošč,
statično ogrevanje,
vklj. pokrov s kapuco,
vrsta zaščite: IP X5,
temperaturno območje od
+30 ° C do +110 ° C,
okrogle ploščaste cevi,
brez sistema Easy-Set </t>
  </si>
  <si>
    <t>RAZPOREDILNIK PLAČIL + KOLESA H = 900 mm</t>
  </si>
  <si>
    <t>Kompaktna oblika, idealna za varčna okolja. Enota, nameščena na 125 mm kolesih, 2 vrtljivi in 2 z zavorami. Trdna konstrukcija karoserije z lepljenimi oblogami. Razdeljevalec pladnjev, namenjen držanju pladnjev, brisač, razdelilnika jedilnega pribora in razdelilnika kruha.</t>
  </si>
  <si>
    <t>RAZPOREDILNIK ZA JEDILNI PRIBOR</t>
  </si>
  <si>
    <t xml:space="preserve">Posoda za jedilni pribor s 4 odstranljivimi držali za jedilni pribor GN 1 / 4-150 iz nerjavečega jekla s ščitnikom za kihanje iz pleksi stekla,
za skupno 400 kosov jedilnega pribora </t>
  </si>
  <si>
    <t>Izolacija plošč v ciklopentanu (debelina 60 mm), z vbrizgano poliuretansko peno, brez CFC in HCFC. Stenske in notranje stropne površine iz pocinkanega plastificiranega jekla s 120 mikronski netoksični pvc prevleko. Notranja tla iz nedrseče, pocinkane jeklene pločevine, prevlečene s plastiko. Hitro prilegajoč sistem za centriranje z novimi pritrdilnimi elementi iz visoko odpornega kompozitnega materiala. Zaobljeni notranji in zunanji vogali. Samozapiralna desna vrata z magnetnimi tesnili za vrata; ročaj s ključavnico in notranjo varnostno sprostitev. Notranja razsvetljava. Daljinska hladilna enota za delovanje pri temperaturah okolja do + 43 ° C. Hladilno sredstvo R452a. Odtajanje skozi ogrevan plin s samodejnim ponovnim izhlapevanjem vode za odtaljevanje. Nadzorna plošča s: stikalom za vklop / izklop, stikalom za notranjo osvetlitev in digitalnim krmiljenjem s HACCP in alarmi za napake</t>
  </si>
  <si>
    <t>Izolacija plošč v ciklopentanu (debelina 100 mm), z vbrizgano poliuretansko peno, brez CFC in HCFC. Stenske in notranje stropne površine iz pocinkanega plastificiranega jekla s 120 mikronski netoksični pvc prevleko. Notranja tla iz nedrseče, pocinkane jeklene pločevine, prevlečene s plastiko. Hitro prilegajoč sistem za centriranje z novimi pritrdilnimi elementi iz visoko odpornega kompozitnega materiala. Zaobljeni notranji in zunanji vogali. Samozapiralna desna vrata z magnetnimi tesnili za vrata; ročaj s ključavnico in notranjo varnostno sprostitev. Notranja razsvetljava. Daljinska hladilna enota za delovanje pri temperaturah okolja do + 43 ° C. Hladilno sredstvo R452a. Odtajanje skozi ogrevan plin s samodejnim ponovnim izhlapevanjem vode za odtaljevanje. Nadzorna plošča s: stikalom za vklop / izklop, stikalom za notranjo osvetlitev in digitalnim krmiljenjem s HACCP in alarmi za napake</t>
  </si>
  <si>
    <t>TEHNOLOGIJA STREŽBE SKUPAJ:</t>
  </si>
  <si>
    <t>PMS(S)DVOJNO IZOL+1 CIKEL/ODTOČ.ČRP,RAZPR.DET.</t>
  </si>
  <si>
    <t>Pomivalni stroj za pomivanje kozarcev, z izpiranjem z vročo vodo, za košare dimenzije 400x400 mm. Električne karakteristike: 230 enofazno delovanje z enim ciklom pranja, ki traja 120 sekund. Temperaturo izpiranja in tlak zagotavlja že vgrajeni tlačni bojler. Učinkovito pranje zagotavljajo močna črpalka za pranje in vrtljive pralne roke, ki se nahajajo tako zgoraj kot tudi spodaj. Dvojno izolirana komora. Velika odprtina vrat 290 mm za pranje visokih kozarcev. Vrata, ogrodje ter pralne in izpiralne roke iz nerjavnega jekla 304. Enota je opremljena z odtočno črpalko, črpalko za razprševanje detergenta in sredstva za izpiranje ter z električnim kablom z vtikačem Schuko.</t>
  </si>
  <si>
    <t>GAMKO</t>
  </si>
  <si>
    <t>ENOTA ZA HLAJENJE MLEKA, 9 LIT.</t>
  </si>
  <si>
    <t>Hladilna enota za shranjevanje do 9 litrov svežega mleka.</t>
  </si>
  <si>
    <t>FST9</t>
  </si>
  <si>
    <t>267x500x515</t>
  </si>
  <si>
    <t>DELOVNA POVRŠINA S PRIVIHOM 3400 MM</t>
  </si>
  <si>
    <t>TPLA34A</t>
  </si>
  <si>
    <t>3400x700x140</t>
  </si>
  <si>
    <t>PODSTAVEK OMAR. ZA UMIVALNIK 600 MM</t>
  </si>
  <si>
    <t>TEL2P6</t>
  </si>
  <si>
    <t>DELOVNA POVRŠINA S PRIVIHOM 4550 MM</t>
  </si>
  <si>
    <t>TPLA40A/S</t>
  </si>
  <si>
    <t>4550x700x140</t>
  </si>
  <si>
    <t>PODSTAVEK OMAR. ZA UMIVALNIK 900 MM</t>
  </si>
  <si>
    <t>TEL2P9</t>
  </si>
  <si>
    <t>900x680x860</t>
  </si>
  <si>
    <t>G</t>
  </si>
  <si>
    <t xml:space="preserve"> TEHNOLOŠKA OPREMA KUHINJ SKUPAJ:</t>
  </si>
  <si>
    <t>TEHNOLOŠKA OPREMA STREŽBE</t>
  </si>
  <si>
    <t>TEHNOLOŠKA OPREMA STREŽBE:</t>
  </si>
  <si>
    <t xml:space="preserve"> miza z oznako NO/MI-01.2</t>
  </si>
  <si>
    <t>maske  z oznako NO/NO-03</t>
  </si>
  <si>
    <t>01 - BAR HODNIK PRITLIČJE</t>
  </si>
  <si>
    <t>03 - BAR STREŽBA MANSARDA</t>
  </si>
  <si>
    <t>Nosilec alkoholmetra - bakreni</t>
  </si>
  <si>
    <t>Alkoholmeter "Rakijaš"</t>
  </si>
  <si>
    <t>Namizni kotel, za manjše količine sadja ali nadaljnje destilacije</t>
  </si>
  <si>
    <t xml:space="preserve">Plinski gorilnik </t>
  </si>
  <si>
    <t>DES SUBOTICA</t>
  </si>
  <si>
    <t>Hladilni povezovalni komplet (za Konični fermentor PRO)</t>
  </si>
  <si>
    <t>Grainfather</t>
  </si>
  <si>
    <t>Grainfather - Sistem - Grainfather EU</t>
  </si>
  <si>
    <t>Merjenje - Hidrometer/areometer za pivovarje</t>
  </si>
  <si>
    <t>Merjenje - Refractometer (28-62%BRIX)</t>
  </si>
  <si>
    <t>Party keg - sodček 5l</t>
  </si>
  <si>
    <t>Party Keg - Čep za sodček</t>
  </si>
  <si>
    <t>Točilni aparat - Čistilni set za M-tip bajoneta</t>
  </si>
  <si>
    <t xml:space="preserve"> Lindr</t>
  </si>
  <si>
    <t>Bomba CO2 2kg</t>
  </si>
  <si>
    <t>Konični fermentor PRO - prenos tlaka</t>
  </si>
  <si>
    <t>Glikol hladilnik za Konicni fermentor PRO</t>
  </si>
  <si>
    <t>dodatek - Inox lopatka 60cm</t>
  </si>
  <si>
    <t>prezračevalna lopatka</t>
  </si>
  <si>
    <t xml:space="preserve"> Vrelnik/fermentor konični PRO</t>
  </si>
  <si>
    <r>
      <t xml:space="preserve">Termično ogrinjalo </t>
    </r>
    <r>
      <rPr>
        <b/>
        <sz val="10"/>
        <color theme="5"/>
        <rFont val="Arial Narrow"/>
        <family val="2"/>
        <charset val="238"/>
      </rPr>
      <t>Graincoat</t>
    </r>
  </si>
  <si>
    <t xml:space="preserve">dodatek - "Overflow" Filter </t>
  </si>
  <si>
    <t>Tocilni aparat - bajonet za Party Keg</t>
  </si>
  <si>
    <t>Točilne pipe - fitting AIR 5/8"</t>
  </si>
  <si>
    <t>Točilne pipe - fitting AIR 1/4"</t>
  </si>
  <si>
    <t>Točilne pipe - fitting BEER 5/8"</t>
  </si>
  <si>
    <t>Točilne pipe - PYGMY 25</t>
  </si>
  <si>
    <t>Točilne pipe - manometer - CO2 red (Micromatic)</t>
  </si>
  <si>
    <t>Točilne pipe - cev AIR (modra)</t>
  </si>
  <si>
    <t>Točilne pipe -  cev BEER (oranžna)</t>
  </si>
  <si>
    <t>Oprema - Mlinček za drobljenje zrnja  kot npr. MattMill Master + motor 220V</t>
  </si>
  <si>
    <t>Košarica za hmelj ("Hop Spide")</t>
  </si>
  <si>
    <t>Opis</t>
  </si>
  <si>
    <t>garderoban omara z oznako NO/GOM-01.1</t>
  </si>
  <si>
    <t>garderoban omara z oznako NO/GOM-01.2</t>
  </si>
  <si>
    <t>garderoban omara z oznako NO/GOM-01.3</t>
  </si>
  <si>
    <t>garderoban omara z oznako NO/GOM-05.1</t>
  </si>
  <si>
    <t>garderoban omara z oznako NO/GOM-05.2</t>
  </si>
  <si>
    <t>garderoban omara z oznako NO/GOM-05.3</t>
  </si>
  <si>
    <t>korito  z oznako NO/DO-08</t>
  </si>
  <si>
    <t>NO/DO-08 Korito</t>
  </si>
  <si>
    <t>250mmx695mm,</t>
  </si>
  <si>
    <t>Gretje na plinski gorilnik ali plinsko enoto na štedilniku (prilagodljive noge). Debelina dna, oboda in pokrova 1mm. Volumen 10L, baker 98,99%, povez.cev Φ22. Garancija 1 leto od dobave.</t>
  </si>
  <si>
    <t>Za nastavitev alkoholmetra na iztok, bakreni 98,99%</t>
  </si>
  <si>
    <t>Plinski gorilnik KPT-2 za kotel 10L (Φ18, , poraba 470g/h, šobe 1,5mm, za zunanjo uporabo)</t>
  </si>
  <si>
    <t>SD-Duvančić</t>
  </si>
  <si>
    <t>odstotna indikacija, za merjenje vsebnosti alkohola pri destilaciji ali pripravi za drugo destilacijo</t>
  </si>
  <si>
    <t>Senčno jadro z oznako TO/DO-09.1</t>
  </si>
  <si>
    <t>miza z oznako NO/MI-011.2</t>
  </si>
  <si>
    <t>miza z oznako NO/MI-011.3</t>
  </si>
  <si>
    <t>miza z oznako NO/MI-011.4</t>
  </si>
  <si>
    <t>miza z oznako NO/MI-011.5</t>
  </si>
  <si>
    <t>maske  z oznako NO/NO-01.1</t>
  </si>
  <si>
    <t>maske  z oznako NO/NO-01.2</t>
  </si>
  <si>
    <t>Pisoar – ločilna stena</t>
  </si>
  <si>
    <t>Npr. LAUFEN CINTO 847603 ali enakovredno</t>
  </si>
  <si>
    <t>D.2</t>
  </si>
  <si>
    <t>D.3</t>
  </si>
  <si>
    <t>D.4</t>
  </si>
  <si>
    <t>D.5</t>
  </si>
  <si>
    <t>AS/DP</t>
  </si>
  <si>
    <t>PODAJALEC PAPIRNATIH BRISAČ</t>
  </si>
  <si>
    <t>AS/DF.1</t>
  </si>
  <si>
    <t>AS/MI.1</t>
  </si>
  <si>
    <t>AS/PB.1</t>
  </si>
  <si>
    <t>PODAJALEC RAZKUŽILA</t>
  </si>
  <si>
    <t>PODAJALEC WC PAPIRJA</t>
  </si>
  <si>
    <t>D.6</t>
  </si>
  <si>
    <t>AS/HP</t>
  </si>
  <si>
    <t>PODAJALEC HIGIJENSKIH VREČK</t>
  </si>
  <si>
    <t>D.7</t>
  </si>
  <si>
    <t>KOŠ ZA HIGIJENSKE ODPATKE</t>
  </si>
  <si>
    <t>D.8</t>
  </si>
  <si>
    <t>D.9</t>
  </si>
  <si>
    <t>AS/KH</t>
  </si>
  <si>
    <t>KOŠ ZA PAPIRNATE BRISAČKE</t>
  </si>
  <si>
    <t>AS/KOP</t>
  </si>
  <si>
    <t>AS/KT</t>
  </si>
  <si>
    <t>D.10</t>
  </si>
  <si>
    <t>KRTAČKA ZA WC SKOLJKO</t>
  </si>
  <si>
    <t>D.11</t>
  </si>
  <si>
    <t>OBEŠALNIK</t>
  </si>
  <si>
    <t>AS/OB</t>
  </si>
  <si>
    <t>PODAJALEC PAPIRNATIH BRISAČK S KOŠEM</t>
  </si>
  <si>
    <t>D.12</t>
  </si>
  <si>
    <t>D.13</t>
  </si>
  <si>
    <t>PODAJALEC PAPIRNATIH BRISAČK</t>
  </si>
  <si>
    <t>AS/PBP</t>
  </si>
  <si>
    <t>D.14</t>
  </si>
  <si>
    <t>POLICA ZA MILO</t>
  </si>
  <si>
    <t>list št. PO.7-AS.1</t>
  </si>
  <si>
    <t>list št. PO.7-AS.2</t>
  </si>
  <si>
    <t>miza z oznako NO/MI-04.4</t>
  </si>
  <si>
    <t>AS/PM</t>
  </si>
  <si>
    <t>ŠOLSKA KUHINJA</t>
  </si>
  <si>
    <t>Odstopanja:
 v dimenziji so nedopustna zaradi specifike stavbe, saj gre za historično stavbo, z omejenimi in preddikriranimi gabariti v sled česa so dimenzionirani netipski pohištveni elementi, ki sovpadajo z predvideno tehnološko opremo tako dimenziji kot izgledu!</t>
  </si>
  <si>
    <t>Izvajalec je dolžan za sleherni produkt zagotovit 3D model ustrezne natančnosti LOD 300 ali več z vnesenimi COBIE podatki stopnje 2.
Modeli morajo imeti lasnosti BIM modela, shranjenega v formatu IFC ali podobno tj. neutralni in vsesplošno berljivi v vseh  BIM okoljih!</t>
  </si>
  <si>
    <t>v mikropozicijah so dopustne v maksimalnem odstopanju 5% v horizontalni in vertikalni smeri!</t>
  </si>
  <si>
    <t>Ponudnik zavezuje k pripravi primerjalnih načrtov v 3D, ter na lastne stroške prilagodit že izdelane mikropozije, pripravljene po načrih tehnološke opreme iz faze PZI projektne dokumentacije 03/18 evidentirane pri podjetju Styria arhitektura d.o.o.</t>
  </si>
  <si>
    <t>miza z oznako NO/MI-03.4</t>
  </si>
  <si>
    <t>garderoban omara z oznako NO/GOM-05.4</t>
  </si>
  <si>
    <t>Zasnovan tako, da se namesti v izplakovalno inštalacijo, ki zagotavlja izboljšano čiščenje in primeren za sodobne inštalacijske inštalacije. Zasnovan za postrežbo: krožniki na policah in hrana v zabojnikih GN ali hrana na krožnikih / embalažah ali steklenicah in pločevinkah zahvaljujoč nastavljivemu dnu. Primerno za posode GN 1/1 z največjo višino 150 mm. Hrana, vnesena pri pravilni temperaturi, ohranja svojo osnovno temperaturo v skladu s standardi Afnor. Samodejno odtaljevanje zagotavlja zračnost uparjalnikov in učinkovito hlajenje vrtine. Digitalni nadzor s prikazom temperature z natančno nastavitvijo (0,1 ° C). Popolnoma skladni digitalni nadzor HACCP vključuje vidne alarme. Dobro opremljen z nastavljivim dnom, ki ga lahko nastavite na 5 položajev za vsak odsek GN 1/1, neodvisno drug od drugega za prikaz različnih predmetov z različno višino. Enotnost temperature zagotavljajo močni ventilatorji in uparjalniki z visoko površino ter zračni transporterji, nameščeni na zadnji strani polic. Spodnji del vodnjaka je odstranljiv za lažji dostop do uparjalnika.</t>
  </si>
  <si>
    <t xml:space="preserve"> Sprednje rešetke in spodnje plošče lahko odstranite brez kakršnega koli orodja za hitro in učinkovito čiščenje. No lahko očistite s cevjo (po lahkem odstranjevanju ventilatorjev). Vključuje tri nastavljive police iz kaljenega stekla debeline 8 mm, ki jih je mogoče namestiti vodoravno ali nagnjeno za boljši prikaz posode. Kratke stranice, zadnja drsna vrata in zgornji del so iz dvojno zastekljenega stekla z nizkimi emisijami (debeline 18 mm), da se izboljša izolacija, da se prepreči nastanek kondenza in zmanjša poraba energije. Opremljen z dvižno zaveso za zmanjšanje razpršitve energije, ko enota ni v uporabi. Opremljen z dvema drsnima vratoma na strani upravljavca s funkcijo zadrževanja, ki omogoča enostavno polnjenje samodejnega zapiranja, da vrata vedno ostanejo zaprta, kadar niso v uporabi. Zaslon osvetljuje notranja LED luč pod vsako stekleno polico, ki poudarja hladne barve. Preučeno je bilo kroženje zraka, da se zagotovi enakomernost temperature na vseh delih vodnjaka in polic. Zasnovan za dodatno povečano vidnost na policah za očarljivo razstavljanje hrane. Na voljo so možnosti zaprte na strani kupca ali lopute na strani kupca. Vodnjaki iz nerjavečega jekla 304 AISI z zaobljenimi vogali za lažje čiščenje. Vodnjak je opremljen tudi z odtočno luknjo. Ekspandirana poliuretanska pena visoke gostote s ciklopentanom zagotavlja odlično izolacijo vrtin za zmanjšanje disperzije energije. R290 hladilni plin (GWP = 3) za zmanjšanje vpliva na okolje in povečanje učinkovitosti hlajenja.</t>
  </si>
  <si>
    <t>STOLI SKUPAJ:</t>
  </si>
  <si>
    <t>STOLI</t>
  </si>
  <si>
    <t>OMARE IN REGALI SKUPAJ:</t>
  </si>
  <si>
    <t>MIZE</t>
  </si>
  <si>
    <t>DRUGA OPREMA</t>
  </si>
  <si>
    <t>DRUGA OPREMA SKUPAJ:</t>
  </si>
  <si>
    <t>TIPSKA OPREMA SKUPAJ:</t>
  </si>
  <si>
    <t>NETIPSKA OPREMA SKUPAJ</t>
  </si>
  <si>
    <t>DIDATKIČNA OPREMA SKUPAJ:</t>
  </si>
  <si>
    <t>Brewferm</t>
  </si>
  <si>
    <t>058.080.9</t>
  </si>
  <si>
    <t>BSGi NZ Ltd</t>
  </si>
  <si>
    <t>11x700x1200</t>
  </si>
  <si>
    <t>1x</t>
  </si>
  <si>
    <t>150x300</t>
  </si>
  <si>
    <t>120x90</t>
  </si>
  <si>
    <t>Vreca za shranjevanje G30 "Storage bag"</t>
  </si>
  <si>
    <t>1000x 450 (šxfi)</t>
  </si>
  <si>
    <t>Vreča je narejena iz robusne in trajnega materiala, najlon. Vreča ima lastnost zadrževanja prahu in preprečuje kontaminacijo, ter zagotavlja vzdrževanje vlage shranjene surovine!</t>
  </si>
  <si>
    <t>120x435x120(šxdxv)</t>
  </si>
  <si>
    <t>Plinska bomba kapacitete 2kg z jedilnim CO2 (E290), TUV - testirano in potrjeno za EU. Vsebuje količno zadostno za proizvajanje 400l piva.
Jeklenka omogoča ponovno polnjene. Skupna teža 6,98kg</t>
  </si>
  <si>
    <t>1000 dolžine</t>
  </si>
  <si>
    <t>Komplet za priključitev koničnega ferminatorja, PRO, ustrezne dolžine, vključno z priključitvijo na hladilnik z glikolom</t>
  </si>
  <si>
    <t>Visoko kvalitetne komponente iz nerjavečega jekla 304, opremljene z natančnim digitalnim manometrom in igelnim ventilom za natančen nadzor tlaka! Vključno z baterijo v kolikor je potrebna za delovanje!</t>
  </si>
  <si>
    <t>0,3 (220~240 V, 50Hz</t>
  </si>
  <si>
    <t>390 x 450 x 656 (šxdxv), 28,3 kg</t>
  </si>
  <si>
    <t>Naprava za natančno nadziranje temeprature fermentacije, Omogoča individualno napajanje in nadzorovanje temperature do štirig žitnih koničnih ferminatorjev, od katerih ima vsak svoj urnik fermentacije.
Z uporabo hladilnika z glikolom sistem omogoča nadzor temperature med 4-6 °C 
Omogoča hlajenje 23l piva in sicer do temperature 4-6°C, slednja paalhko varira glede na zunanje dejavnike!
Hlajenje in napajanje 4 stožčaste fermetatorje pri različnih temepraturah in časih fementacije
Vključno z premazomza fermentacijo, 2x priključnimi sponami in propilenglikol garanacija minimalno 24m</t>
  </si>
  <si>
    <t>Grainfather / BSGi NZ Ltd</t>
  </si>
  <si>
    <t>Ogrinjalo za vzrževanje toplote kotla med kuhanjem v hladneših obdobjih leta, meterial pena SBR (~7mm)
Enostavno brisanje, omogoča strojno pranje</t>
  </si>
  <si>
    <t>680x420, teža 15kg, volumen 30l</t>
  </si>
  <si>
    <t>Sistem za varjenje piva iz izbranega žita, Narejen iz visokokakovostnega neerjavečega jekla 304 s kapaciteto 30l, primeren za uproabo do 23l piva v enem ciklu!
Opremljen z nastavljivim grelnikom, omogoča natančen nadzor temeprature in zagotavlja zmanjšanje nevarnsoti opeklin, omogoča tudi boost sistem močnega ogrevanja - v ekstremnih primerih. 
Povprečna doba ogrevanja od drozge do vretja je le 20min
Nadzorna omarica opremljena s Bluetooth povezavo z možnostjo uproavljanja na daljavo z mobilno napravo!
Omogoča ročno ali avtomatsko upravljanje
Opremljena z črpalko 1800 vrt / min. z magnetnim pogonom za rrecirkulacijo piva!
Košara z žitom iz nerjavečega jekla omogoča kuhanje 4,5-9kg zrnja. Velikot košare se prilagodi glede na količino žita!
Garanacija minimalno 36m</t>
  </si>
  <si>
    <t>Koša narejena iz grobe 800mikronov debele mreže, k izagotavlja največji možni pretok in povečano uporabo hmelja. Mreža narejena iz nerjavečega jekla razrefa 304 s podpornim trakom in kavljem v isti kvaliteti jekla - 304</t>
  </si>
  <si>
    <t>Visoko kvalitetna lopatica iz nerjavečega jekla kvalitete 304, plastična ni dovoljena!</t>
  </si>
  <si>
    <t>Dodaten filter delčekv gostote 600 mikronov, narejen iz nerjavečega jekla kvalitete 304. Notranji premer 23cm (0,9)</t>
  </si>
  <si>
    <t>Pripomoček za vrtinčenje in prezračevanje, primeren za priključitev na standardni električni vrtalnik.
Narejen iz nerjevečega jekla kvalitete 304, debeline 8mm, konica 125mm opremljen z širokimi rezili Dolžina 56cm primerena tudi za uproavo velikih in manjših kotličkih!</t>
  </si>
  <si>
    <t>Merilnik temperature drozge v protitočnem hladilniku - Wortometer</t>
  </si>
  <si>
    <t>40x120</t>
  </si>
  <si>
    <t>Ferminator opremljen z brezžičnim nadzorom!
Narejen iz dvojne stene iz nerjavečega jekla napolnjene z debelo plastjo visokokvalitetne izolacije - poliuretanske pene!
V napravi integrirano nežno ogrevanje 30W , 12V. Grelni element v votlini fermentatorja med zunanjim telesom in stožcem ( neposredno segrevanje tekočine ni dovoljeno)
Naprava omogoča ensotavno čiščenje saj ima naprava gladko notranost preb dodatkov.
Stožec z "zlatim kotom" 60°omogoča idealno razmerje usefanja
Opremljen z dvojnim ventilom
Garanacija minimalno 36m
Telo iz nerjavečega jekla ( polirana notranost, bružena zunanjost
Kapacitete 30l ( notranost do 25l)
Frekvenca napajalnika 50Hz/60Hz
8cm cev pokrova
5cm obroček na dnu stožca
Dvojni ventil z vhodom 100mm
Navišji tlak 2 psi</t>
  </si>
  <si>
    <t>KRMILNIK
30 w 12 V moči ogrevanja
Odporen na brizganje
Omogoča ogrevanje ali hlajenje
Omogoča spremembo enote Celzij ali Fahrenheit
Histereza (0,1-2,0°
Najnižja temperatura 6°C</t>
  </si>
  <si>
    <t>400x1200, premer 360</t>
  </si>
  <si>
    <t>Natančen merilnik temperature preko hladilnika, Omogoča prednastavitev temeprature, priključek za silikonsko cev premera 8mm</t>
  </si>
  <si>
    <t>SAN 00880</t>
  </si>
  <si>
    <t>260x650</t>
  </si>
  <si>
    <t>NAR 00438</t>
  </si>
  <si>
    <t>65x150</t>
  </si>
  <si>
    <t>VYR 00185</t>
  </si>
  <si>
    <t>190x350</t>
  </si>
  <si>
    <t>Točilni aparat - ni univerzalen Navoj iz nerjavečega jekla iz medenine 2 x 5/8. Namenjen na specifično uporavo na sodih Břeclav-Podlužan , Březnice-Herold, Črna gora- Velen, Chodová Planá-Chodovar, Original Kofola-Kofola, Vyškov- Desítka- Džbán- Březňák, Znojmo pivovar Hostan-Hostan</t>
  </si>
  <si>
    <t>Točilni aparat - M-tip bajoneta (Dispense head)</t>
  </si>
  <si>
    <t>Adapter za sodček 5l, adapter nadomešča udarno glavo in je priključen neposredno na cev, univerzalni priključki za vse kontaktne zatiče Lindr. Teža elementa 0,5 kg
Vhod za pivsko cev 6,7x 9,5 mm
Vstop za zračne cevi 6 x 8 mm
Ohišje iz nerjavečega jekla</t>
  </si>
  <si>
    <t>mp-li-faa</t>
  </si>
  <si>
    <t>30x35</t>
  </si>
  <si>
    <t>mp-li-fac</t>
  </si>
  <si>
    <t>mp-li-fba</t>
  </si>
  <si>
    <t>Pygmy 25</t>
  </si>
  <si>
    <t>155 x 428 x 368 (š x d x v)</t>
  </si>
  <si>
    <t>Micromatic</t>
  </si>
  <si>
    <t>RED 02121</t>
  </si>
  <si>
    <t>170 x 175 x 90</t>
  </si>
  <si>
    <t>Točilna naprava izdelana za profiecionalno uporabo.Opremljena z sodobnim kompresorskim hladilnikom z direktnim kontaktom, ki zagotavlja minimalno porabo energije. Napitek je za točenje pripravljen v 2-4min Celotna naprava najrejena iz nerjavečega jekla. Omogočena prednastavitev 7 temperaturnih režimov! Pretok do 25-30l/h Tlak 2,8-3,2 bar
Hladilna tekočina R290
Kompresor - DA</t>
  </si>
  <si>
    <t>mp-li-ta</t>
  </si>
  <si>
    <t>9,5 x 3000</t>
  </si>
  <si>
    <t>mp-li-tb</t>
  </si>
  <si>
    <t>8 x 3000</t>
  </si>
  <si>
    <t>Ferrari Group s.p.a</t>
  </si>
  <si>
    <t>mp-me-hb</t>
  </si>
  <si>
    <t>187 x 10</t>
  </si>
  <si>
    <t>Brouwland</t>
  </si>
  <si>
    <t>013.041.9SG</t>
  </si>
  <si>
    <t>55 x 95 x 219</t>
  </si>
  <si>
    <t>MattMill</t>
  </si>
  <si>
    <t>mp-mm-mmam</t>
  </si>
  <si>
    <t>520x240x370</t>
  </si>
  <si>
    <t>Mlinček za drobljenje zdnja, varno in zaprto ohišje, enostavno delovanje, hitra nastavitev, srednje debeli in ostri zobniki na valjih - tudi za mletje pšenice 
z lijakom kapacitete 7l
ohišje izdelano iz jekla in aluminija
vključno z motorjem
Industrijska kakovost: močan polžasti motor 230 V.
Vtič s stikalom za vklop/izklop ter z lučko na vtiču.
Sestavni deli :
Motorni komplet MMMA
Priključni kabel dolg približno 2 m.
knjižica z bogato ilustriranimi, enostavno razumljivimi navodili za sestavljanje.
S posebnimi prilagoditvami in montažnim materialom
Tehnične specifikacije:
Teža približno 6,2 kg
Mere: DxŠxV približno 32x14x14cm
Moč 180W; 93 vrt / min; povzroči približno 49 kg sladnega zdroba na uro.</t>
  </si>
  <si>
    <t>058.024.0</t>
  </si>
  <si>
    <t>155 x 248</t>
  </si>
  <si>
    <t>058.021.6</t>
  </si>
  <si>
    <t>20x39</t>
  </si>
  <si>
    <t>Sodček nominalne kapacitete 5l, odporen do 4,0bar 
DIN EN 10202
debelina pločevine: 0.49 mm</t>
  </si>
  <si>
    <t>LA Marzocoo</t>
  </si>
  <si>
    <t>KB90</t>
  </si>
  <si>
    <t>810x620x450</t>
  </si>
  <si>
    <t>5,40 (220V / 380V)</t>
  </si>
  <si>
    <t>Strada AV</t>
  </si>
  <si>
    <t>800x675x475</t>
  </si>
  <si>
    <t>4,6 (220V / 380V)</t>
  </si>
  <si>
    <t>Mahkoenig</t>
  </si>
  <si>
    <t>Ek 43s </t>
  </si>
  <si>
    <t>oblika nozev stožasta/konus
nastavitev mlina na 0,1g
moznost nastavitev mlinov glede fino/grobo
digitalna nastavitev casa/teze izmeta mlete kave
Hitrost v prostem teku: 1450 vrt / min (50 Hz); 1760 vrt/min (60 Hz)
Premer rezila:  98 mm
Material rezila:  litega jekla
Povprečna zmogljivost mletja*:  19-21 g/s
Zmogljivost lijaka za fižol:  pribl. 1500 g 
maks. nazivna moč:  1300 W
Mere (šxvxd):  23 x 82,8 x 41 cm
Mere embalaže (šxvxd):  37 x 58 x 71 cm
Neto teža:  26 kg
Bruto teža:  30 kg
Certifikati:  CE, CB, ETL varnost, ETL sanitarija</t>
  </si>
  <si>
    <t>Standardi:
IEC/EN 60335-1
IEC/EN 60335-2-64
ANSI/UL 763
CSA-C22.2 št.195
Standardne barve:
Fina tekstura, mat črna
Fina tekstura, mat bela
baker 
Posebna oprema
Vrtalniki in predlomilci za zrna ali za drugo mletje blaga
Posebni brusi in predlomilci za turško fino mletje</t>
  </si>
  <si>
    <t>370x828x410</t>
  </si>
  <si>
    <t>MLINČEK-DOZIRNIK ZA KAVO</t>
  </si>
  <si>
    <t>Eureka</t>
  </si>
  <si>
    <t>Atom Specialty 75</t>
  </si>
  <si>
    <t>570x180x227, skupne mase 9,5kg</t>
  </si>
  <si>
    <t>Straight in- inovativen sistem grupe – preprečuje kronične poškodbe  karpalnega kanala
Flush avto- avtomatsko čiščenje mrežice po vsaki uporabi
Drip prediction – algoritmično predvidena točna iztečena količina kave</t>
  </si>
  <si>
    <t xml:space="preserve">Espreso aparat z dvema iztokoma kave:
dva ločena bojlermema - ki omogoča prilagotiev temperature za vsako glavo ločeno
Kapaciteta 2x 1,3l
Kapaciteta za paro 7l
Dual PID - omogoča elektronsko kontrolo temperature kave in pare
Zagotavlja stavilno temperaturo cikl za ciklom
Sistem je načrtova nan način da zagotavlja konstatno temperatuo vode skozi celoten postopek cikla.
Bojlerji so ustretno izolirani da zagotavljajo stalno temperaturo in zmanjšujeo porabo energije.
Kavomat ima integrirano tehtnico, dodaten grelec za vročo vodo - (čaj)
Omogoča ročno nastavitev pritiska izteka vode.
Naprava opremljena z 2x penilcem mleka in 1x iztekom za vročo vodo
Časomer izteka kave, polavtomatski iztek kave in prikaz temeprature in pritiska vode!
</t>
  </si>
  <si>
    <t>Straight in- inovativen sistem grupe – preprečuje kronične poškodbe  karpalnega kanala
Flush avto- avtomatsko čiščenje mrežice po vsaki uporabi
Drip prediction – algoritmično predvidena točna iztečena količina kave
Naprava ima digitalni dispej in barista signalno lučko v LED tehnologiji!
Naprava omogoča posodobitev software z USB ključek
Barva po izboru projektanta Arhitekture</t>
  </si>
  <si>
    <t>Tip - raven, premera 75mm, rezila iz iz čvrstega jekla, bavni displej, Prenos - direkten, število obratov 1400, z enofaznim priključkom, skupne kapacitete 1,4kg in kapaciteto mletja 4,5-5,5 g/s.
Barva po izboru projektanta Arhitekture
Vključno z dodatno opremo prosojnega kulca in Blowup sistemom!
Tiha tehnologija
Disperzija mletja "visoke hitrosti"
Brezstopenjski mikrometrični regulacijski sistem (patentiral Eureka)
Vzdrževanje "visoke hitrosti"
Sistem ACE
Vsestranske nastavljive vilice za prostoročno uporabo
Blow Up System za mletje brez retenzije</t>
  </si>
  <si>
    <t>Senčno jadro z oznako TO/DO-09.2</t>
  </si>
  <si>
    <t>A.4.10</t>
  </si>
  <si>
    <t>TO/DO-10</t>
  </si>
  <si>
    <t>TO/DO-10 Stebri za zastave</t>
  </si>
  <si>
    <t>list št. PO.3-TO.4.10</t>
  </si>
  <si>
    <t>Izdelava dobava in montaža kosa urbane opreme po zgornji evidenčni številki s tehničnimi karakteristikami po shemi PZI - projekt notranje opreme.
Pri izdelavi je potrebno upoštevati načrt PZI-pohištvena oprema.</t>
  </si>
  <si>
    <t>Stebri za zastave z oznako TO/DO-10</t>
  </si>
  <si>
    <t>september 2021</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</si>
  <si>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</si>
  <si>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</si>
  <si>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</si>
  <si>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</si>
  <si>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</si>
  <si>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</si>
  <si>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</si>
  <si>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</si>
  <si>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</si>
  <si>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</si>
  <si>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</si>
  <si>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</si>
  <si>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</si>
  <si>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</si>
  <si>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</si>
  <si>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</si>
  <si>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</si>
  <si>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</si>
  <si>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</si>
  <si>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</si>
  <si>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</si>
  <si>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</si>
  <si>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</si>
  <si>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</si>
  <si>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</si>
  <si>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</si>
  <si>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Izvajalec je dolžan pri sestavi ponudbe (in izvajanju del) upoštevati vse grafične in tekstualne dele projekta (PZI).</t>
  </si>
  <si>
    <t>V primeru tiskarskih napak in neskladij v projektu je dolžan na to opozoriti naročnika pred oddajo ponudbe</t>
  </si>
  <si>
    <t>Izvajalec je dolžan pri ponudbi upoštevati vse povezane stroške za funkcionalno izveedbo, ki so potrebni za skladno s stroko in tehnično pravilno izvedbo del, ki jih ponuja v izvedbo (kot npr. razni pritrdilni material, podložni/distančni material armature,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</si>
  <si>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</si>
  <si>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</si>
  <si>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t>
  </si>
  <si>
    <t>Pri vseh postavkah upoštevati tudi:</t>
  </si>
  <si>
    <r>
      <t>vsa potrebna pripravljalna in zaključna dela</t>
    </r>
    <r>
      <rPr>
        <sz val="10"/>
        <rFont val="Arial"/>
        <family val="2"/>
        <charset val="238"/>
      </rPr>
      <t/>
    </r>
  </si>
  <si>
    <t>vse potrebne transporte do mesta vgrajevanja (vsi manipulativnimi stroški)</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</si>
  <si>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</si>
  <si>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</si>
  <si>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</si>
  <si>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</si>
  <si>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</si>
  <si>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</si>
  <si>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</si>
  <si>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</si>
  <si>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</si>
  <si>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</si>
  <si>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</si>
  <si>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</si>
  <si>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</si>
  <si>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</si>
  <si>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</si>
  <si>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</si>
  <si>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</si>
  <si>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</si>
  <si>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</si>
  <si>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</si>
  <si>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</si>
  <si>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</si>
  <si>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</si>
  <si>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</si>
  <si>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</si>
  <si>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</si>
  <si>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</si>
  <si>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</si>
  <si>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</si>
  <si>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</si>
  <si>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</si>
  <si>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</si>
  <si>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</si>
  <si>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</si>
  <si>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</si>
  <si>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</si>
  <si>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</si>
  <si>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</si>
  <si>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  Ponudnik je seznanjen, da bo uporbnik v času gradnje izvajali raziskovalni procesi v neposredni bližini in bo izvajalec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</si>
  <si>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</si>
  <si>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</si>
  <si>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</si>
  <si>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</si>
  <si>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</si>
  <si>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</si>
  <si>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</si>
  <si>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</si>
  <si>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vso razpisno dokumentacijo (načrte DGD in PZI)</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</si>
  <si>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</si>
  <si>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</si>
  <si>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</si>
  <si>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</si>
  <si>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</si>
  <si>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</si>
  <si>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</si>
  <si>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</si>
  <si>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</si>
  <si>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</si>
  <si>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</si>
  <si>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</si>
  <si>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PRED ZAČETKOM IZVAJANJA DEL TER VGRAJEVANJA  PROIZVODOV MORA IZVAJALEC OBVEZNO PRIDOBITI PISNO POTRDITEV DELAVNIŠKIH NAČRTOV, SKIC IN DETAJLOV OD PA ( Styria arhitektura d.o.o.), PI, NI in ZvkdS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</si>
  <si>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</si>
  <si>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</si>
  <si>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</si>
  <si>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</si>
  <si>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</si>
  <si>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t>
  </si>
  <si>
    <t>POOBLAŠČENI ARHITEKT SI PRIDRŽUJE PRAVICO DO SPREMEMB IN DOPOLNITEV IZVEDBE DETAJLOV OBRTNIŠKIH DEL V KOLIKOR IZVAJALEC LE TEH ZARADI OBJEKTIVNIH RAZLOGOV NE MORE IZVAJATI SKLADNO S PROJEKTOM PZI.</t>
  </si>
  <si>
    <t>VSI ARHITEKTURNI, DETAJLNI IN PREGLEDNI NAČRTI IZDELANI S STRANI IZVAJALCA VELJAJO OD PISNEGA DOVOLJENJA IN TRAJAJO DO PREKLICA LE TEH S STRANI POOBLAŠČENEGA ARHITEKTA ALI POOBLAŠČENEGA INŽENIRJA.</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</si>
  <si>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</si>
  <si>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</si>
  <si>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</si>
  <si>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</si>
  <si>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</si>
  <si>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</si>
  <si>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 xml:space="preserve">Podlaga za izvedbo so delavniški načrti, izdelani iz strani izvajalca in potrjeni iz strani PA, PI, NI IN ZvkdN.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</si>
  <si>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r>
      <t xml:space="preserve">PZI je izdelan skladno z določili novega gradbenega zakona Gradbeni zakon </t>
    </r>
    <r>
      <rPr>
        <b/>
        <sz val="9"/>
        <rFont val="Arial Narrow"/>
        <family val="2"/>
        <charset val="238"/>
      </rPr>
      <t xml:space="preserve">GZ </t>
    </r>
    <r>
      <rPr>
        <sz val="9"/>
        <rFont val="Arial Narrow"/>
        <family val="2"/>
        <charset val="238"/>
      </rPr>
      <t>(Uradni list RS, št. 61/17, 72/17 – popr. in 65/20), vključno z vsemi veljavnimi podzakonskimi predpisi. Vsa razpisna določila, popis in projekt se upošteva skladno z navedenim dejstvom.</t>
    </r>
  </si>
  <si>
    <r>
      <rPr>
        <b/>
        <sz val="9"/>
        <rFont val="Arial Narrow"/>
        <family val="2"/>
        <charset val="238"/>
      </rPr>
      <t>VZORCI:</t>
    </r>
    <r>
      <rPr>
        <sz val="9"/>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</si>
  <si>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 xml:space="preserve">NO/OM-01 </t>
  </si>
  <si>
    <t>NO/OM-01 
A-V</t>
  </si>
  <si>
    <t>list št. PO.4-NO.8.18</t>
  </si>
  <si>
    <t>list št. PO.4-NO.8.17</t>
  </si>
  <si>
    <t>NO/SO</t>
  </si>
  <si>
    <t>list št. PO.4-NO.11.1</t>
  </si>
  <si>
    <t>list št. PO.4-NO.11.2</t>
  </si>
  <si>
    <t>list št. PO.4-NO.11.3</t>
  </si>
  <si>
    <t>list št. PO.4-NO.11.4</t>
  </si>
  <si>
    <t>list št. PO.4-NO.11.5</t>
  </si>
  <si>
    <t>list št. PO.4-NO.11.6</t>
  </si>
  <si>
    <t>list št. PO.4-NO.11.7</t>
  </si>
  <si>
    <t>list št. PO.4-NO.11.8</t>
  </si>
  <si>
    <t>list št. PO.4-NO.11.9</t>
  </si>
  <si>
    <t>Stol z oznako TO/ST-03</t>
  </si>
  <si>
    <t>list št. PO.3-TO.1.12</t>
  </si>
  <si>
    <t>miza z oznako TO/MI-01</t>
  </si>
  <si>
    <t>miza z oznako  NO/MI-03.1.2</t>
  </si>
  <si>
    <t>miza z oznako  NO/MI-03.1.1</t>
  </si>
  <si>
    <t>miza z oznako NO/MI-03.2.1 in NO/MI-03.2.2</t>
  </si>
  <si>
    <t>miza z oznako NO/MI-03.3.1 in NO/MI-03.3.2</t>
  </si>
  <si>
    <t>SKLOP 3</t>
  </si>
  <si>
    <t>SK3</t>
  </si>
  <si>
    <t>REKAPITULACIJA VSEH DEL ( SKLOP 1 -3)</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</si>
</sst>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dd/mm/yyyy"/>
    <numFmt numFmtId="176" formatCode="#,##0.00\ [$€-1]"/>
    <numFmt numFmtId="177" formatCode="d\-mmm"/>
    <numFmt numFmtId="178" formatCode="#,##0.00_ ;[Red]\-#,##0.00\ "/>
    <numFmt numFmtId="179" formatCode="#,##0.00\ &quot;€&quot;"/>
    <numFmt numFmtId="180" formatCode="_-* #,##0.0\ &quot;€&quot;_-;\-* #,##0.0\ &quot;€&quot;_-;_-* &quot;-&quot;??\ &quot;€&quot;_-;_-@_-"/>
    <numFmt numFmtId="181" formatCode="0;\-0;;@"/>
    <numFmt numFmtId="182" formatCode="#,##0.00&quot; € &quot;;\-#,##0.00&quot; € &quot;;&quot; -&quot;#&quot; € &quot;;@\ "/>
    <numFmt numFmtId="183" formatCode="#,##0.00&quot;    &quot;;\-#,##0.00&quot;    &quot;;&quot; -&quot;#&quot;    &quot;;@\ "/>
    <numFmt numFmtId="184" formatCode="_-* #,##0.00\ &quot;kn&quot;_-;\-* #,##0.00\ &quot;kn&quot;_-;_-* &quot;-&quot;??\ &quot;kn&quot;_-;_-@_-"/>
    <numFmt numFmtId="185" formatCode="#,##0.00\ [$€-424];\-#,##0.00\ [$€-424]"/>
    <numFmt numFmtId="186" formatCode="#,##0.00&quot; SIT &quot;;\-#,##0.00&quot; SIT &quot;;&quot; -&quot;#&quot; SIT &quot;;@\ "/>
    <numFmt numFmtId="187" formatCode="_-* #,##0\ _S_I_T_-;\-* #,##0\ _S_I_T_-;_-* &quot;-&quot;??\ _S_I_T_-;_-@_-"/>
    <numFmt numFmtId="188" formatCode="_-* #,##0.00\ _E_U_R_-;\-* #,##0.00\ _E_U_R_-;_-* &quot;-&quot;??\ _E_U_R_-;_-@_-"/>
    <numFmt numFmtId="189" formatCode="#,##0&quot;       &quot;;\-#,##0&quot;       &quot;;&quot; -       &quot;;@\ "/>
  </numFmts>
  <fonts count="184">
    <font>
      <sz val="11"/>
      <color indexed="8"/>
      <name val="Calibri"/>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sz val="10"/>
      <color indexed="17"/>
      <name val="Arial Narrow"/>
      <family val="2"/>
      <charset val="238"/>
    </font>
    <font>
      <sz val="10"/>
      <color indexed="60"/>
      <name val="Arial Narrow"/>
      <family val="2"/>
      <charset val="238"/>
    </font>
    <font>
      <sz val="11"/>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0"/>
      <name val="MS Sans Serif"/>
      <charset val="238"/>
    </font>
    <font>
      <sz val="10"/>
      <color rgb="FFFF0000"/>
      <name val="Arial Narrow"/>
      <family val="2"/>
      <charset val="238"/>
    </font>
    <font>
      <sz val="8"/>
      <name val="Calibri"/>
      <family val="2"/>
      <charset val="238"/>
    </font>
    <font>
      <sz val="11"/>
      <color theme="1"/>
      <name val="Arial Narrow"/>
      <family val="2"/>
      <charset val="238"/>
    </font>
    <font>
      <b/>
      <sz val="9"/>
      <color theme="3"/>
      <name val="NewsGoth Cn BT"/>
      <family val="2"/>
    </font>
    <font>
      <b/>
      <sz val="9"/>
      <color theme="3"/>
      <name val="Arial Narrow"/>
      <family val="2"/>
      <charset val="238"/>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b/>
      <sz val="10"/>
      <color theme="6" tint="-0.249977111117893"/>
      <name val="Arial Narrow"/>
      <family val="2"/>
      <charset val="238"/>
    </font>
    <font>
      <sz val="8"/>
      <color theme="6" tint="-0.249977111117893"/>
      <name val="Arial Narrow"/>
      <family val="2"/>
      <charset val="238"/>
    </font>
    <font>
      <sz val="10"/>
      <color theme="6" tint="-0.249977111117893"/>
      <name val="Arial Narrow"/>
      <family val="2"/>
      <charset val="238"/>
    </font>
    <font>
      <b/>
      <i/>
      <sz val="10"/>
      <color theme="6" tint="-0.249977111117893"/>
      <name val="Arial Narrow"/>
      <family val="2"/>
      <charset val="238"/>
    </font>
    <font>
      <i/>
      <sz val="10"/>
      <name val="Arial Narrow"/>
      <family val="2"/>
      <charset val="238"/>
    </font>
    <font>
      <b/>
      <sz val="11"/>
      <color indexed="8"/>
      <name val="Arial Narrow"/>
      <family val="2"/>
      <charset val="238"/>
    </font>
    <font>
      <b/>
      <sz val="10"/>
      <color indexed="10"/>
      <name val="Arial Narrow"/>
      <family val="2"/>
      <charset val="238"/>
    </font>
    <font>
      <b/>
      <i/>
      <sz val="10"/>
      <color theme="0" tint="-0.499984740745262"/>
      <name val="Arial Narrow"/>
      <family val="2"/>
      <charset val="238"/>
    </font>
    <font>
      <b/>
      <sz val="11"/>
      <color theme="0"/>
      <name val="Arial Narrow"/>
      <family val="2"/>
      <charset val="238"/>
    </font>
    <font>
      <b/>
      <sz val="20"/>
      <color theme="0"/>
      <name val="Arial Narrow"/>
      <family val="2"/>
      <charset val="238"/>
    </font>
    <font>
      <b/>
      <sz val="12"/>
      <color theme="0"/>
      <name val="Arial Narrow"/>
      <family val="2"/>
      <charset val="238"/>
    </font>
    <font>
      <b/>
      <sz val="20"/>
      <color theme="3"/>
      <name val="Arial Narrow"/>
      <family val="2"/>
      <charset val="238"/>
    </font>
    <font>
      <b/>
      <sz val="11"/>
      <color theme="1"/>
      <name val="Arial Narrow"/>
      <family val="2"/>
      <charset val="238"/>
    </font>
    <font>
      <b/>
      <sz val="14"/>
      <color theme="1"/>
      <name val="Arial Narrow"/>
      <family val="2"/>
      <charset val="238"/>
    </font>
    <font>
      <b/>
      <sz val="14"/>
      <color rgb="FF8E0000"/>
      <name val="Arial Narrow"/>
      <family val="2"/>
      <charset val="238"/>
    </font>
    <font>
      <sz val="14"/>
      <color theme="1"/>
      <name val="Arial Narrow"/>
      <family val="2"/>
      <charset val="238"/>
    </font>
    <font>
      <b/>
      <sz val="14"/>
      <color theme="0"/>
      <name val="Arial Narrow"/>
      <family val="2"/>
      <charset val="238"/>
    </font>
    <font>
      <b/>
      <sz val="11"/>
      <color rgb="FF8E0000"/>
      <name val="Arial Narrow"/>
      <family val="2"/>
      <charset val="238"/>
    </font>
    <font>
      <b/>
      <sz val="10"/>
      <color theme="5"/>
      <name val="Arial Narrow"/>
      <family val="2"/>
      <charset val="238"/>
    </font>
    <font>
      <b/>
      <sz val="10"/>
      <name val="NewsGoth Cn BT"/>
      <family val="2"/>
    </font>
    <font>
      <sz val="10"/>
      <name val="NewsGoth Cn BT"/>
      <family val="2"/>
    </font>
    <font>
      <sz val="10"/>
      <color theme="1"/>
      <name val="Arial Narrow"/>
      <family val="2"/>
      <charset val="238"/>
    </font>
    <font>
      <b/>
      <sz val="14"/>
      <color rgb="FFC00000"/>
      <name val="Arial Narrow"/>
      <family val="2"/>
      <charset val="238"/>
    </font>
    <font>
      <b/>
      <sz val="9"/>
      <color indexed="56"/>
      <name val="Arial Narrow"/>
      <family val="2"/>
      <charset val="238"/>
    </font>
    <font>
      <sz val="10"/>
      <color rgb="FF92D050"/>
      <name val="Arial Narrow"/>
      <family val="2"/>
      <charset val="238"/>
    </font>
    <font>
      <sz val="10"/>
      <color rgb="FF0070C0"/>
      <name val="Arial Narrow"/>
      <family val="2"/>
      <charset val="238"/>
    </font>
    <font>
      <vertAlign val="superscript"/>
      <sz val="10"/>
      <name val="Arial Narrow"/>
      <family val="2"/>
      <charset val="238"/>
    </font>
    <font>
      <b/>
      <i/>
      <sz val="10"/>
      <color rgb="FFFF0000"/>
      <name val="Arial Narrow"/>
      <family val="2"/>
      <charset val="238"/>
    </font>
    <font>
      <b/>
      <sz val="9"/>
      <color rgb="FFFF0000"/>
      <name val="Arial Narrow"/>
      <family val="2"/>
      <charset val="238"/>
    </font>
    <font>
      <sz val="11"/>
      <color rgb="FFFF0000"/>
      <name val="Arial Narrow"/>
      <family val="2"/>
      <charset val="238"/>
    </font>
    <font>
      <sz val="10"/>
      <color rgb="FF000000"/>
      <name val="Arial Narrow"/>
      <family val="2"/>
      <charset val="238"/>
    </font>
    <font>
      <sz val="11"/>
      <color rgb="FF000000"/>
      <name val="Arial Narrow"/>
      <family val="2"/>
      <charset val="238"/>
    </font>
    <font>
      <sz val="7"/>
      <color rgb="FF000000"/>
      <name val="tahoma"/>
      <family val="2"/>
      <charset val="238"/>
    </font>
    <font>
      <sz val="10"/>
      <color indexed="8"/>
      <name val="NewsGoth Cn BT"/>
      <family val="2"/>
    </font>
    <font>
      <u/>
      <sz val="11"/>
      <color theme="10"/>
      <name val="Calibri"/>
      <family val="2"/>
      <charset val="238"/>
    </font>
    <font>
      <sz val="11"/>
      <color theme="1"/>
      <name val="Arial"/>
      <family val="2"/>
      <charset val="238"/>
    </font>
    <font>
      <sz val="10"/>
      <name val="Arial CE"/>
      <family val="2"/>
    </font>
    <font>
      <sz val="10"/>
      <color rgb="FF000000"/>
      <name val="Times New Roman"/>
      <family val="1"/>
      <charset val="238"/>
    </font>
    <font>
      <sz val="10"/>
      <color theme="1"/>
      <name val="Arial"/>
      <family val="2"/>
      <charset val="238"/>
    </font>
    <font>
      <sz val="11"/>
      <name val="Arial Narrow CE"/>
      <family val="2"/>
      <charset val="238"/>
    </font>
    <font>
      <sz val="12"/>
      <name val="Times New Roman"/>
      <family val="1"/>
      <charset val="1"/>
    </font>
    <font>
      <sz val="11"/>
      <color indexed="8"/>
      <name val="Arial"/>
      <family val="2"/>
      <charset val="1"/>
    </font>
    <font>
      <sz val="10"/>
      <name val="Mangal"/>
      <family val="2"/>
      <charset val="238"/>
    </font>
    <font>
      <sz val="10"/>
      <color indexed="24"/>
      <name val="Arial"/>
      <family val="2"/>
      <charset val="238"/>
    </font>
    <font>
      <sz val="9"/>
      <name val="Futura Prins"/>
      <charset val="1"/>
    </font>
    <font>
      <sz val="9"/>
      <name val="Futura Prins"/>
    </font>
    <font>
      <u/>
      <sz val="10"/>
      <color indexed="12"/>
      <name val="Arial CE"/>
      <charset val="238"/>
    </font>
    <font>
      <u/>
      <sz val="10"/>
      <color indexed="12"/>
      <name val="Arial CE"/>
      <family val="2"/>
      <charset val="238"/>
    </font>
    <font>
      <b/>
      <sz val="11"/>
      <name val="Arial CE"/>
      <family val="2"/>
      <charset val="238"/>
    </font>
    <font>
      <sz val="10"/>
      <name val="Arial"/>
      <family val="2"/>
      <charset val="1"/>
    </font>
    <font>
      <sz val="10"/>
      <name val="Times New Roman CE"/>
      <family val="1"/>
      <charset val="238"/>
    </font>
    <font>
      <sz val="10"/>
      <name val="Verdana"/>
      <family val="2"/>
      <charset val="238"/>
    </font>
    <font>
      <sz val="10"/>
      <name val="Century Gothic"/>
      <family val="2"/>
      <charset val="238"/>
    </font>
    <font>
      <sz val="12"/>
      <color theme="1"/>
      <name val="Calibri"/>
      <family val="2"/>
      <scheme val="minor"/>
    </font>
    <font>
      <sz val="10"/>
      <name val="Courier New"/>
      <family val="1"/>
      <charset val="238"/>
    </font>
    <font>
      <sz val="10"/>
      <name val="Arial CE"/>
    </font>
    <font>
      <sz val="12"/>
      <name val="Courier"/>
      <family val="1"/>
      <charset val="238"/>
    </font>
    <font>
      <sz val="11"/>
      <name val="Times New Roman"/>
      <family val="1"/>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name val="Calibri"/>
      <family val="2"/>
      <charset val="238"/>
    </font>
    <font>
      <sz val="11"/>
      <color theme="1"/>
      <name val="Calibri"/>
      <family val="2"/>
      <scheme val="minor"/>
    </font>
    <font>
      <sz val="11"/>
      <name val="Arial"/>
      <family val="2"/>
      <charset val="238"/>
    </font>
    <font>
      <sz val="11"/>
      <name val="Arial"/>
      <family val="2"/>
    </font>
    <font>
      <sz val="11"/>
      <name val="Arial Narrow"/>
      <family val="2"/>
    </font>
    <font>
      <sz val="10"/>
      <color rgb="FF333333"/>
      <name val="Arial"/>
      <family val="2"/>
      <charset val="238"/>
    </font>
    <font>
      <b/>
      <sz val="11"/>
      <color theme="1"/>
      <name val="NewsGoth Cn BT"/>
      <family val="2"/>
    </font>
    <font>
      <b/>
      <sz val="16"/>
      <name val="Arial Narrow"/>
      <family val="2"/>
      <charset val="238"/>
    </font>
    <font>
      <b/>
      <sz val="9"/>
      <color indexed="8"/>
      <name val="Arial Narrow"/>
      <family val="2"/>
      <charset val="238"/>
    </font>
  </fonts>
  <fills count="10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theme="0" tint="-0.499984740745262"/>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7478">
    <xf numFmtId="0" fontId="0" fillId="0" borderId="0"/>
    <xf numFmtId="0" fontId="15" fillId="0" borderId="0"/>
    <xf numFmtId="0" fontId="15" fillId="0" borderId="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78"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21" fillId="0" borderId="0"/>
    <xf numFmtId="0" fontId="21" fillId="0" borderId="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166" fontId="78" fillId="0" borderId="0" applyFont="0" applyFill="0" applyBorder="0" applyAlignment="0" applyProtection="0"/>
    <xf numFmtId="167" fontId="13" fillId="0" borderId="0" applyFill="0" applyBorder="0" applyAlignment="0" applyProtection="0"/>
    <xf numFmtId="3" fontId="78" fillId="0" borderId="0" applyFont="0" applyFill="0" applyBorder="0" applyAlignment="0" applyProtection="0"/>
    <xf numFmtId="3"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41" fillId="0" borderId="3" applyAlignment="0"/>
    <xf numFmtId="0" fontId="41" fillId="0" borderId="4" applyAlignment="0"/>
    <xf numFmtId="171" fontId="9" fillId="0" borderId="0"/>
    <xf numFmtId="172"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7" fillId="0" borderId="0"/>
    <xf numFmtId="0" fontId="78" fillId="0" borderId="0"/>
    <xf numFmtId="9" fontId="9" fillId="0" borderId="0"/>
    <xf numFmtId="170" fontId="17"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alignment vertical="top"/>
      <protection locked="0"/>
    </xf>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2" fillId="29" borderId="8" applyNumberFormat="0" applyAlignment="0" applyProtection="0"/>
    <xf numFmtId="0" fontId="12" fillId="29" borderId="8" applyNumberFormat="0" applyAlignment="0" applyProtection="0"/>
    <xf numFmtId="0" fontId="12" fillId="29" borderId="8" applyNumberForma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30" fillId="0" borderId="0" applyNumberFormat="0" applyFill="0" applyBorder="0" applyAlignment="0" applyProtection="0"/>
    <xf numFmtId="0" fontId="32" fillId="0" borderId="10" applyNumberFormat="0" applyFill="0" applyAlignment="0" applyProtection="0"/>
    <xf numFmtId="0" fontId="32" fillId="0" borderId="10" applyNumberFormat="0" applyFill="0" applyAlignment="0" applyProtection="0"/>
    <xf numFmtId="0" fontId="32" fillId="0" borderId="10"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8"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9"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40"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44"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9" fillId="0" borderId="0"/>
    <xf numFmtId="0" fontId="17" fillId="0" borderId="0"/>
    <xf numFmtId="0" fontId="17" fillId="0" borderId="0"/>
    <xf numFmtId="0" fontId="9" fillId="0" borderId="0"/>
    <xf numFmtId="0" fontId="17" fillId="0" borderId="0"/>
    <xf numFmtId="0" fontId="9" fillId="0" borderId="0"/>
    <xf numFmtId="0" fontId="9" fillId="0" borderId="0"/>
    <xf numFmtId="0" fontId="17" fillId="0" borderId="0"/>
    <xf numFmtId="0" fontId="9" fillId="0" borderId="0"/>
    <xf numFmtId="0" fontId="17" fillId="0" borderId="0"/>
    <xf numFmtId="0" fontId="17"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 fillId="0" borderId="0"/>
    <xf numFmtId="0" fontId="33" fillId="0" borderId="0">
      <alignment horizontal="justify" vertical="top"/>
    </xf>
    <xf numFmtId="0" fontId="17" fillId="0" borderId="0"/>
    <xf numFmtId="0" fontId="29" fillId="0" borderId="0"/>
    <xf numFmtId="0" fontId="29" fillId="0" borderId="0"/>
    <xf numFmtId="0" fontId="1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78"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37" fillId="0" borderId="0"/>
    <xf numFmtId="0" fontId="47" fillId="0" borderId="0"/>
    <xf numFmtId="0" fontId="47" fillId="0" borderId="0"/>
    <xf numFmtId="0" fontId="78" fillId="0" borderId="0"/>
    <xf numFmtId="0" fontId="9" fillId="0" borderId="0"/>
    <xf numFmtId="0" fontId="46" fillId="0" borderId="0"/>
    <xf numFmtId="0" fontId="9" fillId="0" borderId="0"/>
    <xf numFmtId="0" fontId="78" fillId="0" borderId="0"/>
    <xf numFmtId="0" fontId="9" fillId="0" borderId="0"/>
    <xf numFmtId="0" fontId="9" fillId="0" borderId="0"/>
    <xf numFmtId="0" fontId="9" fillId="0" borderId="0"/>
    <xf numFmtId="0" fontId="9" fillId="0" borderId="0"/>
    <xf numFmtId="0" fontId="17" fillId="0" borderId="0"/>
    <xf numFmtId="0" fontId="17"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2" fillId="15" borderId="0" applyNumberFormat="0" applyBorder="0" applyAlignment="0" applyProtection="0"/>
    <xf numFmtId="173" fontId="50" fillId="0" borderId="0"/>
    <xf numFmtId="173" fontId="51" fillId="0" borderId="0"/>
    <xf numFmtId="0" fontId="9" fillId="0" borderId="0"/>
    <xf numFmtId="0" fontId="17" fillId="0" borderId="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78" fillId="11" borderId="13" applyNumberFormat="0" applyFont="0" applyAlignment="0" applyProtection="0"/>
    <xf numFmtId="0" fontId="9" fillId="11" borderId="13" applyNumberFormat="0" applyAlignment="0" applyProtection="0"/>
    <xf numFmtId="0" fontId="17" fillId="11" borderId="13" applyNumberFormat="0" applyAlignment="0" applyProtection="0"/>
    <xf numFmtId="0" fontId="17" fillId="11" borderId="13" applyNumberFormat="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2" fillId="0" borderId="0" applyBorder="0" applyProtection="0">
      <alignment vertical="top" wrapText="1"/>
    </xf>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48" fillId="0" borderId="14"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24" fillId="28" borderId="2" applyNumberFormat="0" applyAlignment="0" applyProtection="0"/>
    <xf numFmtId="0" fontId="24" fillId="28" borderId="2" applyNumberFormat="0" applyAlignment="0" applyProtection="0"/>
    <xf numFmtId="49" fontId="14" fillId="29" borderId="16">
      <alignment horizontal="center" vertical="top" wrapText="1"/>
    </xf>
    <xf numFmtId="49" fontId="14" fillId="29" borderId="17">
      <alignment horizontal="center" vertical="top" wrapText="1"/>
    </xf>
    <xf numFmtId="49" fontId="14" fillId="29" borderId="16">
      <alignment horizontal="center" vertical="top" wrapText="1"/>
    </xf>
    <xf numFmtId="0" fontId="25" fillId="29" borderId="1" applyNumberFormat="0" applyAlignment="0" applyProtection="0"/>
    <xf numFmtId="0" fontId="25" fillId="29" borderId="1" applyNumberFormat="0" applyAlignment="0" applyProtection="0"/>
    <xf numFmtId="0" fontId="25" fillId="29" borderId="1" applyNumberFormat="0" applyAlignment="0" applyProtection="0"/>
    <xf numFmtId="0" fontId="26" fillId="29" borderId="1" applyNumberFormat="0" applyAlignment="0" applyProtection="0"/>
    <xf numFmtId="0" fontId="26" fillId="29" borderId="1" applyNumberFormat="0" applyAlignment="0" applyProtection="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5" fillId="0" borderId="0"/>
    <xf numFmtId="0" fontId="17" fillId="0" borderId="0"/>
    <xf numFmtId="0" fontId="1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165" fontId="78" fillId="0" borderId="0" applyFont="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9" fillId="0" borderId="0" applyFill="0" applyBorder="0" applyAlignment="0" applyProtection="0"/>
    <xf numFmtId="169" fontId="9" fillId="0" borderId="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9" fillId="0" borderId="0" applyFill="0" applyBorder="0" applyAlignment="0" applyProtection="0"/>
    <xf numFmtId="169" fontId="13"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65" fontId="78" fillId="0" borderId="0" applyFont="0" applyFill="0" applyBorder="0" applyAlignment="0" applyProtection="0"/>
    <xf numFmtId="169" fontId="13" fillId="0" borderId="0" applyFill="0" applyBorder="0" applyAlignment="0" applyProtection="0"/>
    <xf numFmtId="174" fontId="9" fillId="0" borderId="0" applyFill="0" applyBorder="0" applyAlignment="0" applyProtection="0"/>
    <xf numFmtId="174" fontId="9"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7"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7" fontId="9" fillId="0" borderId="0" applyFill="0" applyBorder="0" applyAlignment="0" applyProtection="0"/>
    <xf numFmtId="168" fontId="13" fillId="0" borderId="0" applyFill="0" applyBorder="0" applyAlignment="0" applyProtection="0"/>
    <xf numFmtId="175" fontId="17"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70" fontId="17"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6" fontId="78"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0" fontId="11" fillId="8" borderId="1" applyNumberFormat="0" applyAlignment="0" applyProtection="0"/>
    <xf numFmtId="0" fontId="11" fillId="8" borderId="1" applyNumberFormat="0" applyAlignment="0" applyProtection="0"/>
    <xf numFmtId="0" fontId="11" fillId="8" borderId="1" applyNumberFormat="0" applyAlignment="0" applyProtection="0"/>
    <xf numFmtId="0" fontId="11" fillId="6" borderId="1" applyNumberFormat="0" applyAlignment="0" applyProtection="0"/>
    <xf numFmtId="0" fontId="36" fillId="0" borderId="20" applyNumberFormat="0" applyFill="0" applyAlignment="0" applyProtection="0"/>
    <xf numFmtId="0" fontId="36" fillId="0" borderId="20"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9" fillId="0" borderId="0"/>
    <xf numFmtId="165" fontId="17" fillId="0" borderId="0" applyFont="0" applyFill="0" applyBorder="0" applyAlignment="0" applyProtection="0"/>
    <xf numFmtId="165" fontId="17" fillId="0" borderId="0" applyFont="0" applyFill="0" applyBorder="0" applyAlignment="0" applyProtection="0"/>
    <xf numFmtId="166" fontId="17" fillId="0" borderId="0" applyFont="0" applyFill="0" applyBorder="0" applyAlignment="0" applyProtection="0"/>
    <xf numFmtId="0" fontId="80" fillId="0" borderId="0"/>
    <xf numFmtId="0" fontId="78" fillId="35"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83" fillId="0" borderId="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 fillId="45"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10" fillId="37" borderId="0" applyNumberFormat="0" applyBorder="0" applyAlignment="0" applyProtection="0"/>
    <xf numFmtId="0" fontId="12" fillId="49" borderId="25" applyNumberFormat="0" applyAlignment="0" applyProtection="0"/>
    <xf numFmtId="0" fontId="85" fillId="0" borderId="0" applyNumberFormat="0" applyFill="0" applyBorder="0" applyAlignment="0" applyProtection="0"/>
    <xf numFmtId="0" fontId="82" fillId="0" borderId="0"/>
    <xf numFmtId="0" fontId="82" fillId="0" borderId="0"/>
    <xf numFmtId="0" fontId="79" fillId="0" borderId="0"/>
    <xf numFmtId="0" fontId="49" fillId="50" borderId="0" applyNumberFormat="0" applyBorder="0" applyAlignment="0" applyProtection="0"/>
    <xf numFmtId="9" fontId="82" fillId="0" borderId="0" applyFill="0" applyBorder="0" applyAlignment="0" applyProtection="0"/>
    <xf numFmtId="0" fontId="9" fillId="51" borderId="26" applyNumberFormat="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24" fillId="56" borderId="2" applyNumberFormat="0" applyAlignment="0" applyProtection="0"/>
    <xf numFmtId="0" fontId="25" fillId="49" borderId="24" applyNumberFormat="0" applyAlignment="0" applyProtection="0"/>
    <xf numFmtId="0" fontId="8" fillId="36" borderId="0" applyNumberFormat="0" applyBorder="0" applyAlignment="0" applyProtection="0"/>
    <xf numFmtId="0" fontId="81" fillId="0" borderId="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4"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17" fillId="0" borderId="0" applyFont="0" applyFill="0" applyBorder="0" applyAlignment="0" applyProtection="0"/>
    <xf numFmtId="167" fontId="82"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5" fontId="84"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2"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1" fillId="40" borderId="24" applyNumberFormat="0" applyAlignment="0" applyProtection="0"/>
    <xf numFmtId="0" fontId="36" fillId="0" borderId="27" applyNumberFormat="0" applyFill="0" applyAlignment="0" applyProtection="0"/>
    <xf numFmtId="0" fontId="79" fillId="0" borderId="0"/>
    <xf numFmtId="166" fontId="79" fillId="0" borderId="0" applyFont="0" applyFill="0" applyBorder="0" applyAlignment="0" applyProtection="0"/>
    <xf numFmtId="166" fontId="79" fillId="0" borderId="0" applyFont="0" applyFill="0" applyBorder="0" applyAlignment="0" applyProtection="0"/>
    <xf numFmtId="167" fontId="82" fillId="0" borderId="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0" fontId="84" fillId="0" borderId="0"/>
    <xf numFmtId="0" fontId="78" fillId="57" borderId="0" applyNumberFormat="0" applyBorder="0" applyAlignment="0" applyProtection="0"/>
    <xf numFmtId="0" fontId="78" fillId="58" borderId="0" applyNumberFormat="0" applyBorder="0" applyAlignment="0" applyProtection="0"/>
    <xf numFmtId="0" fontId="78" fillId="59" borderId="0" applyNumberFormat="0" applyBorder="0" applyAlignment="0" applyProtection="0"/>
    <xf numFmtId="0" fontId="78" fillId="60" borderId="0" applyNumberFormat="0" applyBorder="0" applyAlignment="0" applyProtection="0"/>
    <xf numFmtId="0" fontId="78" fillId="61" borderId="0" applyNumberFormat="0" applyBorder="0" applyAlignment="0" applyProtection="0"/>
    <xf numFmtId="0" fontId="78" fillId="59" borderId="0" applyNumberFormat="0" applyBorder="0" applyAlignment="0" applyProtection="0"/>
    <xf numFmtId="0" fontId="78" fillId="62" borderId="0" applyNumberFormat="0" applyBorder="0" applyAlignment="0" applyProtection="0"/>
    <xf numFmtId="0" fontId="7" fillId="63" borderId="0" applyNumberFormat="0" applyBorder="0" applyAlignment="0" applyProtection="0"/>
    <xf numFmtId="0" fontId="86" fillId="0" borderId="0" applyNumberFormat="0" applyFill="0" applyBorder="0" applyAlignment="0" applyProtection="0"/>
    <xf numFmtId="0" fontId="42" fillId="50" borderId="0" applyNumberFormat="0" applyBorder="0" applyAlignment="0" applyProtection="0"/>
    <xf numFmtId="0" fontId="84" fillId="64" borderId="26" applyNumberFormat="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26" fillId="49" borderId="24" applyNumberFormat="0" applyAlignment="0" applyProtection="0"/>
    <xf numFmtId="0" fontId="8" fillId="58" borderId="0" applyNumberFormat="0" applyBorder="0" applyAlignment="0" applyProtection="0"/>
    <xf numFmtId="170" fontId="84" fillId="0" borderId="0" applyFill="0" applyBorder="0" applyAlignment="0" applyProtection="0"/>
    <xf numFmtId="0" fontId="11" fillId="61" borderId="24" applyNumberFormat="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87" fillId="0" borderId="0" applyNumberFormat="0" applyFont="0" applyFill="0" applyBorder="0" applyAlignment="0" applyProtection="0">
      <alignment vertical="top"/>
    </xf>
    <xf numFmtId="0" fontId="6" fillId="0" borderId="0"/>
    <xf numFmtId="0" fontId="46" fillId="0" borderId="0" applyNumberFormat="0" applyFont="0" applyFill="0" applyBorder="0" applyAlignment="0" applyProtection="0">
      <alignment vertical="top"/>
    </xf>
    <xf numFmtId="0" fontId="5" fillId="0" borderId="0"/>
    <xf numFmtId="0" fontId="91" fillId="69" borderId="28" applyNumberFormat="0" applyBorder="0" applyProtection="0">
      <alignment horizontal="left" vertical="center" wrapText="1" indent="1"/>
      <protection locked="0"/>
    </xf>
    <xf numFmtId="0" fontId="93" fillId="0" borderId="0" applyFill="0" applyBorder="0">
      <alignment horizontal="left" vertical="center"/>
    </xf>
    <xf numFmtId="181" fontId="96" fillId="0" borderId="0" applyFill="0" applyBorder="0">
      <alignment horizontal="left" vertical="center" wrapText="1"/>
    </xf>
    <xf numFmtId="0" fontId="98" fillId="0" borderId="0" applyNumberFormat="0" applyFill="0" applyBorder="0" applyProtection="0">
      <alignment horizontal="left" vertical="top"/>
    </xf>
    <xf numFmtId="0" fontId="100" fillId="0" borderId="30">
      <alignment horizontal="left" vertical="center"/>
    </xf>
    <xf numFmtId="0" fontId="96" fillId="71" borderId="0" applyBorder="0">
      <alignment horizontal="left" vertical="center" wrapText="1" indent="1"/>
      <protection locked="0"/>
    </xf>
    <xf numFmtId="181" fontId="96" fillId="0" borderId="29">
      <alignment horizontal="left" vertical="center" wrapText="1"/>
    </xf>
    <xf numFmtId="0" fontId="101" fillId="0" borderId="0">
      <alignment vertical="top"/>
    </xf>
    <xf numFmtId="0" fontId="4" fillId="0" borderId="0"/>
    <xf numFmtId="0" fontId="84" fillId="0" borderId="0"/>
    <xf numFmtId="0" fontId="17" fillId="0" borderId="0"/>
    <xf numFmtId="165" fontId="17" fillId="0" borderId="0" applyFont="0" applyFill="0" applyBorder="0" applyAlignment="0" applyProtection="0"/>
    <xf numFmtId="183" fontId="78" fillId="0" borderId="0" applyFill="0" applyBorder="0" applyAlignment="0" applyProtection="0"/>
    <xf numFmtId="44" fontId="4" fillId="0" borderId="0" applyFont="0" applyFill="0" applyBorder="0" applyAlignment="0" applyProtection="0"/>
    <xf numFmtId="0" fontId="4" fillId="0" borderId="0"/>
    <xf numFmtId="0" fontId="3" fillId="0" borderId="0"/>
    <xf numFmtId="184" fontId="3" fillId="0" borderId="0" applyFont="0" applyFill="0" applyBorder="0" applyAlignment="0" applyProtection="0"/>
    <xf numFmtId="0" fontId="136" fillId="0" borderId="0">
      <alignment horizontal="left" vertical="top"/>
    </xf>
    <xf numFmtId="0" fontId="136" fillId="0" borderId="0">
      <alignment horizontal="right" vertical="top"/>
    </xf>
    <xf numFmtId="0" fontId="136" fillId="0" borderId="0">
      <alignment horizontal="right" vertical="top"/>
    </xf>
    <xf numFmtId="0" fontId="136" fillId="0" borderId="0">
      <alignment horizontal="left" vertical="center"/>
    </xf>
    <xf numFmtId="0" fontId="27" fillId="0" borderId="0"/>
    <xf numFmtId="0" fontId="9" fillId="0" borderId="0"/>
    <xf numFmtId="0" fontId="2" fillId="0" borderId="0"/>
    <xf numFmtId="0" fontId="139" fillId="0" borderId="0"/>
    <xf numFmtId="0" fontId="78" fillId="35" borderId="0" applyNumberFormat="0" applyBorder="0" applyAlignment="0" applyProtection="0"/>
    <xf numFmtId="0" fontId="78" fillId="57"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40" borderId="0" applyNumberFormat="0" applyBorder="0" applyAlignment="0" applyProtection="0"/>
    <xf numFmtId="0" fontId="78" fillId="61"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62" borderId="0" applyNumberFormat="0" applyBorder="0" applyAlignment="0" applyProtection="0"/>
    <xf numFmtId="44" fontId="2"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0" fontId="12" fillId="49" borderId="50" applyNumberFormat="0" applyAlignment="0" applyProtection="0"/>
    <xf numFmtId="0" fontId="90" fillId="0" borderId="0"/>
    <xf numFmtId="0" fontId="2" fillId="0" borderId="0"/>
    <xf numFmtId="0" fontId="141" fillId="0" borderId="0"/>
    <xf numFmtId="0" fontId="2" fillId="0" borderId="0"/>
    <xf numFmtId="0" fontId="9" fillId="51" borderId="51" applyNumberFormat="0" applyAlignment="0" applyProtection="0"/>
    <xf numFmtId="0" fontId="84" fillId="64" borderId="51" applyNumberFormat="0" applyAlignment="0" applyProtection="0"/>
    <xf numFmtId="0" fontId="25" fillId="49" borderId="52" applyNumberFormat="0" applyAlignment="0" applyProtection="0"/>
    <xf numFmtId="0" fontId="26" fillId="49" borderId="52" applyNumberFormat="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1" fillId="40" borderId="52" applyNumberFormat="0" applyAlignment="0" applyProtection="0"/>
    <xf numFmtId="0" fontId="11" fillId="61" borderId="52" applyNumberFormat="0" applyAlignment="0" applyProtection="0"/>
    <xf numFmtId="0" fontId="36" fillId="0" borderId="53" applyNumberFormat="0" applyFill="0" applyAlignment="0" applyProtection="0"/>
    <xf numFmtId="170" fontId="78" fillId="0" borderId="0" applyFill="0" applyBorder="0" applyAlignment="0" applyProtection="0"/>
    <xf numFmtId="186" fontId="78" fillId="0" borderId="0" applyFill="0" applyBorder="0" applyAlignment="0" applyProtection="0"/>
    <xf numFmtId="0" fontId="2" fillId="0" borderId="0"/>
    <xf numFmtId="166" fontId="17" fillId="0" borderId="0" applyFont="0" applyFill="0" applyBorder="0" applyAlignment="0" applyProtection="0"/>
    <xf numFmtId="0" fontId="142" fillId="0" borderId="0"/>
    <xf numFmtId="0" fontId="2" fillId="0" borderId="0"/>
    <xf numFmtId="0" fontId="9" fillId="0" borderId="0"/>
    <xf numFmtId="0" fontId="143" fillId="0" borderId="0"/>
    <xf numFmtId="167" fontId="78" fillId="0" borderId="0" applyFill="0" applyBorder="0" applyAlignment="0" applyProtection="0"/>
    <xf numFmtId="170" fontId="78" fillId="0" borderId="0" applyFill="0" applyBorder="0" applyAlignment="0" applyProtection="0"/>
    <xf numFmtId="0" fontId="17" fillId="0" borderId="0"/>
    <xf numFmtId="0" fontId="144" fillId="0" borderId="0"/>
    <xf numFmtId="0" fontId="81" fillId="0" borderId="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61" borderId="0" applyNumberFormat="0" applyBorder="0" applyAlignment="0" applyProtection="0"/>
    <xf numFmtId="0" fontId="78" fillId="40"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145" fillId="0" borderId="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84" borderId="0" applyNumberFormat="0" applyBorder="0" applyAlignment="0" applyProtection="0"/>
    <xf numFmtId="0" fontId="78" fillId="62" borderId="0" applyNumberFormat="0" applyBorder="0" applyAlignment="0" applyProtection="0"/>
    <xf numFmtId="0" fontId="78" fillId="84" borderId="0" applyNumberFormat="0" applyBorder="0" applyAlignment="0" applyProtection="0"/>
    <xf numFmtId="0" fontId="78" fillId="44"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83"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89"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89" borderId="0" applyNumberFormat="0" applyBorder="0" applyAlignment="0" applyProtection="0"/>
    <xf numFmtId="0" fontId="7" fillId="92"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92" borderId="0" applyNumberFormat="0" applyBorder="0" applyAlignment="0" applyProtection="0"/>
    <xf numFmtId="0" fontId="7" fillId="93"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93" borderId="0" applyNumberFormat="0" applyBorder="0" applyAlignment="0" applyProtection="0"/>
    <xf numFmtId="0" fontId="7" fillId="94"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5" borderId="0" applyNumberFormat="0" applyBorder="0" applyAlignment="0" applyProtection="0"/>
    <xf numFmtId="0" fontId="7" fillId="94" borderId="0" applyNumberFormat="0" applyBorder="0" applyAlignment="0" applyProtection="0"/>
    <xf numFmtId="0" fontId="7" fillId="9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96" borderId="0" applyNumberFormat="0" applyBorder="0" applyAlignment="0" applyProtection="0"/>
    <xf numFmtId="0" fontId="7" fillId="97"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97" borderId="0" applyNumberFormat="0" applyBorder="0" applyAlignment="0" applyProtection="0"/>
    <xf numFmtId="0" fontId="8" fillId="98"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98" borderId="0" applyNumberFormat="0" applyBorder="0" applyAlignment="0" applyProtection="0"/>
    <xf numFmtId="0" fontId="25" fillId="99"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18" fillId="100" borderId="52" applyNumberFormat="0" applyAlignment="0" applyProtection="0"/>
    <xf numFmtId="0" fontId="25" fillId="99" borderId="52" applyNumberFormat="0" applyAlignment="0" applyProtection="0"/>
    <xf numFmtId="0" fontId="24" fillId="101"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101" borderId="2" applyNumberFormat="0" applyAlignment="0" applyProtection="0"/>
    <xf numFmtId="167" fontId="146" fillId="0" borderId="0" applyFill="0" applyBorder="0" applyAlignment="0" applyProtection="0"/>
    <xf numFmtId="166" fontId="9" fillId="0" borderId="0" applyFont="0" applyFill="0" applyBorder="0" applyAlignment="0" applyProtection="0"/>
    <xf numFmtId="3" fontId="78" fillId="0" borderId="0" applyFill="0" applyBorder="0" applyAlignment="0" applyProtection="0"/>
    <xf numFmtId="3" fontId="146" fillId="0" borderId="0" applyFill="0" applyBorder="0" applyAlignment="0" applyProtection="0"/>
    <xf numFmtId="3" fontId="147" fillId="0" borderId="0" applyFont="0" applyFill="0" applyBorder="0" applyAlignment="0" applyProtection="0"/>
    <xf numFmtId="169" fontId="146" fillId="0" borderId="0" applyFill="0" applyBorder="0" applyAlignment="0" applyProtection="0"/>
    <xf numFmtId="165" fontId="9" fillId="0" borderId="0" applyFont="0" applyFill="0" applyBorder="0" applyAlignment="0" applyProtection="0"/>
    <xf numFmtId="0" fontId="148" fillId="0" borderId="4" applyAlignment="0"/>
    <xf numFmtId="0" fontId="149" fillId="0" borderId="3" applyAlignment="0"/>
    <xf numFmtId="0" fontId="9" fillId="0" borderId="0"/>
    <xf numFmtId="0" fontId="84" fillId="0" borderId="0"/>
    <xf numFmtId="170" fontId="78" fillId="0" borderId="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83" borderId="0" applyNumberFormat="0" applyBorder="0" applyAlignment="0" applyProtection="0"/>
    <xf numFmtId="0" fontId="32" fillId="0" borderId="10" applyNumberFormat="0" applyFill="0" applyAlignment="0" applyProtection="0"/>
    <xf numFmtId="0" fontId="32"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50" fillId="0" borderId="0" applyNumberFormat="0" applyFill="0" applyBorder="0" applyAlignment="0" applyProtection="0">
      <alignment vertical="top"/>
      <protection locked="0"/>
    </xf>
    <xf numFmtId="0" fontId="28" fillId="0" borderId="0" applyNumberFormat="0" applyFill="0" applyBorder="0" applyAlignment="0" applyProtection="0"/>
    <xf numFmtId="0" fontId="138" fillId="0" borderId="0" applyNumberFormat="0" applyFill="0" applyBorder="0" applyAlignment="0" applyProtection="0">
      <alignment vertical="top"/>
      <protection locked="0"/>
    </xf>
    <xf numFmtId="0" fontId="151" fillId="0" borderId="0" applyNumberFormat="0" applyFill="0" applyBorder="0" applyAlignment="0" applyProtection="0"/>
    <xf numFmtId="0" fontId="11" fillId="102" borderId="52" applyNumberFormat="0" applyAlignment="0" applyProtection="0"/>
    <xf numFmtId="0" fontId="11" fillId="50" borderId="52" applyNumberFormat="0" applyAlignment="0" applyProtection="0"/>
    <xf numFmtId="0" fontId="11" fillId="50" borderId="52" applyNumberFormat="0" applyAlignment="0" applyProtection="0"/>
    <xf numFmtId="0" fontId="11" fillId="50" borderId="52" applyNumberFormat="0" applyAlignment="0" applyProtection="0"/>
    <xf numFmtId="0" fontId="11" fillId="50" borderId="52" applyNumberFormat="0" applyAlignment="0" applyProtection="0"/>
    <xf numFmtId="0" fontId="11" fillId="50" borderId="52" applyNumberFormat="0" applyAlignment="0" applyProtection="0"/>
    <xf numFmtId="0" fontId="11" fillId="50" borderId="52" applyNumberFormat="0" applyAlignment="0" applyProtection="0"/>
    <xf numFmtId="0" fontId="11" fillId="102" borderId="52" applyNumberFormat="0" applyAlignment="0" applyProtection="0"/>
    <xf numFmtId="0" fontId="12" fillId="49" borderId="50" applyNumberFormat="0" applyAlignment="0" applyProtection="0"/>
    <xf numFmtId="0" fontId="48" fillId="0" borderId="14" applyNumberFormat="0" applyFill="0" applyAlignment="0" applyProtection="0"/>
    <xf numFmtId="0" fontId="48" fillId="0" borderId="14"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4" fontId="152" fillId="0" borderId="0" applyAlignment="0"/>
    <xf numFmtId="4" fontId="152" fillId="0" borderId="0" applyAlignment="0"/>
    <xf numFmtId="4" fontId="152" fillId="0" borderId="0" applyAlignment="0"/>
    <xf numFmtId="4" fontId="152" fillId="0" borderId="0" applyAlignment="0"/>
    <xf numFmtId="4" fontId="152" fillId="0" borderId="0" applyAlignment="0"/>
    <xf numFmtId="4" fontId="152" fillId="0" borderId="0" applyAlignment="0"/>
    <xf numFmtId="4" fontId="152" fillId="0" borderId="0" applyAlignment="0"/>
    <xf numFmtId="0" fontId="9" fillId="0" borderId="0"/>
    <xf numFmtId="0" fontId="46" fillId="0" borderId="0" applyNumberFormat="0" applyFont="0" applyFill="0" applyBorder="0" applyAlignment="0" applyProtection="0">
      <alignment vertical="top"/>
    </xf>
    <xf numFmtId="0" fontId="125" fillId="0" borderId="0"/>
    <xf numFmtId="0" fontId="9" fillId="0" borderId="0"/>
    <xf numFmtId="0" fontId="78" fillId="0" borderId="0"/>
    <xf numFmtId="0" fontId="2" fillId="0" borderId="0"/>
    <xf numFmtId="0" fontId="9" fillId="0" borderId="0"/>
    <xf numFmtId="0" fontId="9" fillId="0" borderId="0"/>
    <xf numFmtId="0" fontId="9" fillId="0" borderId="0"/>
    <xf numFmtId="0" fontId="84" fillId="0" borderId="0"/>
    <xf numFmtId="0" fontId="153" fillId="0" borderId="0"/>
    <xf numFmtId="0" fontId="82" fillId="0" borderId="0"/>
    <xf numFmtId="0" fontId="84" fillId="0" borderId="0"/>
    <xf numFmtId="0" fontId="17" fillId="0" borderId="0"/>
    <xf numFmtId="0" fontId="84" fillId="0" borderId="0"/>
    <xf numFmtId="0" fontId="17" fillId="0" borderId="0"/>
    <xf numFmtId="0" fontId="78" fillId="0" borderId="0"/>
    <xf numFmtId="0" fontId="84" fillId="0" borderId="0"/>
    <xf numFmtId="0" fontId="78" fillId="0" borderId="0"/>
    <xf numFmtId="0" fontId="84" fillId="0" borderId="0"/>
    <xf numFmtId="0" fontId="84" fillId="0" borderId="0"/>
    <xf numFmtId="0" fontId="142" fillId="0" borderId="0"/>
    <xf numFmtId="0" fontId="143" fillId="0" borderId="0"/>
    <xf numFmtId="0" fontId="29" fillId="0" borderId="0"/>
    <xf numFmtId="0" fontId="84" fillId="0" borderId="0"/>
    <xf numFmtId="0" fontId="17"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53" fillId="0" borderId="0"/>
    <xf numFmtId="0" fontId="78"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2"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78"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143" fillId="0" borderId="0"/>
    <xf numFmtId="0" fontId="29" fillId="0" borderId="0"/>
    <xf numFmtId="0" fontId="29" fillId="0" borderId="0"/>
    <xf numFmtId="0" fontId="154" fillId="0" borderId="0"/>
    <xf numFmtId="0" fontId="141" fillId="0" borderId="0"/>
    <xf numFmtId="0" fontId="155" fillId="0" borderId="0"/>
    <xf numFmtId="0" fontId="2" fillId="0" borderId="0"/>
    <xf numFmtId="0" fontId="156" fillId="0" borderId="0"/>
    <xf numFmtId="0" fontId="84" fillId="0" borderId="0"/>
    <xf numFmtId="0" fontId="84" fillId="0" borderId="0"/>
    <xf numFmtId="0" fontId="17" fillId="0" borderId="0"/>
    <xf numFmtId="0" fontId="2" fillId="0" borderId="0"/>
    <xf numFmtId="0" fontId="157" fillId="0" borderId="0"/>
    <xf numFmtId="0" fontId="78" fillId="0" borderId="0"/>
    <xf numFmtId="0" fontId="49" fillId="103"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9" fillId="103" borderId="0" applyNumberFormat="0" applyBorder="0" applyAlignment="0" applyProtection="0"/>
    <xf numFmtId="173" fontId="158" fillId="0" borderId="0"/>
    <xf numFmtId="173" fontId="158" fillId="0" borderId="0"/>
    <xf numFmtId="173" fontId="50" fillId="0" borderId="0"/>
    <xf numFmtId="0" fontId="159" fillId="0" borderId="0"/>
    <xf numFmtId="172" fontId="9" fillId="0" borderId="0"/>
    <xf numFmtId="0" fontId="159" fillId="0" borderId="0"/>
    <xf numFmtId="0" fontId="17" fillId="0" borderId="0"/>
    <xf numFmtId="0" fontId="159" fillId="0" borderId="0"/>
    <xf numFmtId="0" fontId="159" fillId="0" borderId="0"/>
    <xf numFmtId="172" fontId="160" fillId="0" borderId="0"/>
    <xf numFmtId="0" fontId="160" fillId="104" borderId="51" applyNumberFormat="0" applyFon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51" borderId="51" applyNumberFormat="0" applyAlignment="0" applyProtection="0"/>
    <xf numFmtId="0" fontId="9" fillId="64" borderId="51" applyNumberFormat="0" applyAlignment="0" applyProtection="0"/>
    <xf numFmtId="0" fontId="9" fillId="51" borderId="51" applyNumberFormat="0" applyAlignment="0" applyProtection="0"/>
    <xf numFmtId="0" fontId="9" fillId="64" borderId="51" applyNumberFormat="0" applyAlignment="0" applyProtection="0"/>
    <xf numFmtId="0" fontId="160" fillId="104" borderId="51" applyNumberFormat="0" applyFont="0" applyAlignment="0" applyProtection="0"/>
    <xf numFmtId="9" fontId="153" fillId="0" borderId="0" applyFill="0" applyBorder="0" applyAlignment="0" applyProtection="0"/>
    <xf numFmtId="0" fontId="84" fillId="51" borderId="51" applyNumberFormat="0" applyAlignment="0" applyProtection="0"/>
    <xf numFmtId="0" fontId="84" fillId="64" borderId="51"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2" fillId="100" borderId="50" applyNumberFormat="0" applyAlignment="0" applyProtection="0"/>
    <xf numFmtId="0" fontId="161" fillId="0" borderId="0" applyFill="0">
      <alignment wrapText="1"/>
    </xf>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9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7" fillId="85" borderId="0" applyNumberFormat="0" applyBorder="0" applyAlignment="0" applyProtection="0"/>
    <xf numFmtId="49" fontId="14" fillId="49" borderId="17">
      <alignment horizontal="center" vertical="top" wrapText="1"/>
    </xf>
    <xf numFmtId="49" fontId="162" fillId="49" borderId="17">
      <alignment horizontal="center" vertical="top" wrapText="1"/>
    </xf>
    <xf numFmtId="49" fontId="163" fillId="29" borderId="16">
      <alignment horizontal="center" vertical="top" wrapText="1"/>
    </xf>
    <xf numFmtId="0" fontId="25" fillId="49" borderId="52" applyNumberFormat="0" applyAlignment="0" applyProtection="0"/>
    <xf numFmtId="0" fontId="26" fillId="49" borderId="52" applyNumberFormat="0" applyAlignment="0" applyProtection="0"/>
    <xf numFmtId="0" fontId="164" fillId="100" borderId="0">
      <alignment horizontal="right" vertical="top"/>
    </xf>
    <xf numFmtId="0" fontId="164" fillId="100" borderId="0">
      <alignment horizontal="left" vertical="top"/>
    </xf>
    <xf numFmtId="4" fontId="9" fillId="0" borderId="54" applyAlignment="0"/>
    <xf numFmtId="4" fontId="9" fillId="0" borderId="54" applyAlignment="0"/>
    <xf numFmtId="4" fontId="9" fillId="0" borderId="54" applyAlignment="0"/>
    <xf numFmtId="4" fontId="9" fillId="0" borderId="54" applyAlignment="0"/>
    <xf numFmtId="4" fontId="9" fillId="0" borderId="54" applyAlignment="0"/>
    <xf numFmtId="4" fontId="9" fillId="0" borderId="54" applyAlignment="0"/>
    <xf numFmtId="4" fontId="9" fillId="0" borderId="54" applyAlignment="0"/>
    <xf numFmtId="0" fontId="8" fillId="36" borderId="0" applyNumberFormat="0" applyBorder="0" applyAlignment="0" applyProtection="0"/>
    <xf numFmtId="0" fontId="8" fillId="36" borderId="0" applyNumberFormat="0" applyBorder="0" applyAlignment="0" applyProtection="0"/>
    <xf numFmtId="0" fontId="84" fillId="0" borderId="0"/>
    <xf numFmtId="0" fontId="144" fillId="0" borderId="0"/>
    <xf numFmtId="0" fontId="165" fillId="0" borderId="0"/>
    <xf numFmtId="0" fontId="84" fillId="0" borderId="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36" fillId="0" borderId="53"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3" applyNumberFormat="0" applyFill="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86" fontId="78"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5" fontId="159" fillId="0" borderId="0" applyFont="0" applyFill="0" applyBorder="0" applyAlignment="0" applyProtection="0"/>
    <xf numFmtId="169" fontId="78" fillId="0" borderId="0" applyFill="0" applyBorder="0" applyAlignment="0" applyProtection="0"/>
    <xf numFmtId="165" fontId="17"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17" fillId="0" borderId="0" applyFont="0" applyFill="0" applyBorder="0" applyAlignment="0" applyProtection="0"/>
    <xf numFmtId="169" fontId="78" fillId="0" borderId="0" applyFill="0" applyBorder="0" applyAlignment="0" applyProtection="0"/>
    <xf numFmtId="169" fontId="146" fillId="0" borderId="0" applyFill="0" applyBorder="0" applyAlignment="0" applyProtection="0"/>
    <xf numFmtId="165" fontId="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17"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17" fillId="0" borderId="0" applyFont="0" applyFill="0" applyBorder="0" applyAlignment="0" applyProtection="0"/>
    <xf numFmtId="169" fontId="78" fillId="0" borderId="0" applyFill="0" applyBorder="0" applyAlignment="0" applyProtection="0"/>
    <xf numFmtId="169" fontId="146" fillId="0" borderId="0" applyFill="0" applyBorder="0" applyAlignment="0" applyProtection="0"/>
    <xf numFmtId="165" fontId="9" fillId="0" borderId="0" applyFont="0" applyFill="0" applyBorder="0" applyAlignment="0" applyProtection="0"/>
    <xf numFmtId="169" fontId="9" fillId="0" borderId="0" applyFill="0" applyBorder="0" applyAlignment="0" applyProtection="0"/>
    <xf numFmtId="165" fontId="9" fillId="0" borderId="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169" fontId="146" fillId="0" borderId="0" applyFill="0" applyBorder="0" applyAlignment="0" applyProtection="0"/>
    <xf numFmtId="169" fontId="78" fillId="0" borderId="0" applyFill="0" applyBorder="0" applyAlignment="0" applyProtection="0"/>
    <xf numFmtId="165" fontId="29" fillId="0" borderId="0" applyFont="0" applyFill="0" applyBorder="0" applyAlignment="0" applyProtection="0"/>
    <xf numFmtId="0" fontId="9" fillId="0" borderId="0"/>
    <xf numFmtId="0" fontId="9" fillId="0" borderId="0"/>
    <xf numFmtId="174"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53" fillId="0" borderId="0" applyFill="0" applyBorder="0" applyAlignment="0" applyProtection="0"/>
    <xf numFmtId="167" fontId="9" fillId="0" borderId="0" applyFill="0" applyBorder="0" applyAlignment="0" applyProtection="0"/>
    <xf numFmtId="167"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53" fillId="0" borderId="0" applyFill="0" applyBorder="0" applyAlignment="0" applyProtection="0"/>
    <xf numFmtId="167" fontId="9" fillId="0" borderId="0" applyFill="0" applyBorder="0" applyAlignment="0" applyProtection="0"/>
    <xf numFmtId="167"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53" fillId="0" borderId="0" applyFill="0" applyBorder="0" applyAlignment="0" applyProtection="0"/>
    <xf numFmtId="167" fontId="9" fillId="0" borderId="0" applyFill="0" applyBorder="0" applyAlignment="0" applyProtection="0"/>
    <xf numFmtId="167" fontId="82" fillId="0" borderId="0" applyFill="0" applyBorder="0" applyAlignment="0" applyProtection="0"/>
    <xf numFmtId="167" fontId="153" fillId="0" borderId="0" applyFill="0" applyBorder="0" applyAlignment="0" applyProtection="0"/>
    <xf numFmtId="167" fontId="9" fillId="0" borderId="0" applyFill="0" applyBorder="0" applyAlignment="0" applyProtection="0"/>
    <xf numFmtId="167" fontId="82" fillId="0" borderId="0" applyFill="0" applyBorder="0" applyAlignment="0" applyProtection="0"/>
    <xf numFmtId="167" fontId="146" fillId="0" borderId="0" applyFill="0" applyBorder="0" applyAlignment="0" applyProtection="0"/>
    <xf numFmtId="166" fontId="159" fillId="0" borderId="0" applyFont="0" applyFill="0" applyBorder="0" applyAlignment="0" applyProtection="0"/>
    <xf numFmtId="167" fontId="78" fillId="0" borderId="0" applyFill="0" applyBorder="0" applyAlignment="0" applyProtection="0"/>
    <xf numFmtId="166" fontId="17" fillId="0" borderId="0" applyFont="0" applyFill="0" applyBorder="0" applyAlignment="0" applyProtection="0"/>
    <xf numFmtId="167" fontId="153" fillId="0" borderId="0" applyFill="0" applyBorder="0" applyAlignment="0" applyProtection="0"/>
    <xf numFmtId="167" fontId="9" fillId="0" borderId="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84" fillId="0" borderId="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21" fillId="0" borderId="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17"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43" fontId="167"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84"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84" fillId="0" borderId="0" applyFill="0" applyBorder="0" applyAlignment="0" applyProtection="0"/>
    <xf numFmtId="166" fontId="17"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84" fillId="0" borderId="0" applyFill="0" applyBorder="0" applyAlignment="0" applyProtection="0"/>
    <xf numFmtId="166" fontId="17" fillId="0" borderId="0" applyFont="0" applyFill="0" applyBorder="0" applyAlignment="0" applyProtection="0"/>
    <xf numFmtId="167" fontId="78" fillId="0" borderId="0" applyFill="0" applyBorder="0" applyAlignment="0" applyProtection="0"/>
    <xf numFmtId="167" fontId="146"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9" fillId="0" borderId="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78" fillId="0" borderId="0" applyFont="0" applyFill="0" applyBorder="0" applyAlignment="0" applyProtection="0"/>
    <xf numFmtId="167" fontId="146"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0" fontId="9" fillId="0" borderId="0"/>
    <xf numFmtId="0" fontId="9" fillId="0" borderId="0"/>
    <xf numFmtId="167" fontId="82" fillId="0" borderId="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6" fontId="78" fillId="0" borderId="0" applyFont="0" applyFill="0" applyBorder="0" applyAlignment="0" applyProtection="0"/>
    <xf numFmtId="0" fontId="9" fillId="0" borderId="0"/>
    <xf numFmtId="0" fontId="9" fillId="0" borderId="0"/>
    <xf numFmtId="167" fontId="82"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82"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82" fillId="0" borderId="0" applyFill="0" applyBorder="0" applyAlignment="0" applyProtection="0"/>
    <xf numFmtId="0" fontId="9" fillId="0" borderId="0"/>
    <xf numFmtId="0" fontId="9" fillId="0" borderId="0"/>
    <xf numFmtId="0" fontId="9" fillId="0" borderId="0"/>
    <xf numFmtId="0" fontId="11" fillId="61" borderId="52" applyNumberFormat="0" applyAlignment="0" applyProtection="0"/>
    <xf numFmtId="0" fontId="9" fillId="0" borderId="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78" fillId="0" borderId="0"/>
    <xf numFmtId="170" fontId="78" fillId="0" borderId="0"/>
    <xf numFmtId="0" fontId="84" fillId="0" borderId="0"/>
    <xf numFmtId="0" fontId="78" fillId="0" borderId="0"/>
    <xf numFmtId="0" fontId="9" fillId="0" borderId="0"/>
    <xf numFmtId="186" fontId="78" fillId="0" borderId="0"/>
    <xf numFmtId="0" fontId="84" fillId="0" borderId="0"/>
    <xf numFmtId="0" fontId="78" fillId="0" borderId="0"/>
    <xf numFmtId="0" fontId="164" fillId="105" borderId="0" applyBorder="0" applyProtection="0">
      <alignment horizontal="left" vertical="top"/>
    </xf>
    <xf numFmtId="0" fontId="164" fillId="105" borderId="0" applyBorder="0" applyProtection="0">
      <alignment horizontal="right" vertical="top"/>
    </xf>
    <xf numFmtId="0" fontId="78" fillId="0" borderId="0" applyBorder="0" applyProtection="0"/>
    <xf numFmtId="0" fontId="78" fillId="0" borderId="0"/>
    <xf numFmtId="9" fontId="9" fillId="0" borderId="0" applyFill="0" applyBorder="0" applyAlignment="0" applyProtection="0"/>
    <xf numFmtId="9" fontId="9"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68" fillId="0" borderId="0"/>
    <xf numFmtId="0" fontId="169" fillId="0" borderId="0" applyNumberFormat="0" applyBorder="0" applyAlignment="0"/>
    <xf numFmtId="0" fontId="170" fillId="0" borderId="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40" borderId="0" applyNumberFormat="0" applyBorder="0" applyAlignment="0" applyProtection="0"/>
    <xf numFmtId="0" fontId="78" fillId="39"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21" fillId="0" borderId="0"/>
    <xf numFmtId="0" fontId="83" fillId="0" borderId="0"/>
    <xf numFmtId="0" fontId="21" fillId="0" borderId="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81"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82" borderId="0" applyNumberFormat="0" applyBorder="0" applyAlignment="0" applyProtection="0"/>
    <xf numFmtId="0" fontId="78" fillId="35"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84" borderId="0" applyNumberFormat="0" applyBorder="0" applyAlignment="0" applyProtection="0"/>
    <xf numFmtId="0" fontId="78" fillId="84" borderId="0" applyNumberFormat="0" applyBorder="0" applyAlignment="0" applyProtection="0"/>
    <xf numFmtId="0" fontId="78" fillId="62" borderId="0" applyNumberFormat="0" applyBorder="0" applyAlignment="0" applyProtection="0"/>
    <xf numFmtId="0" fontId="78" fillId="84" borderId="0" applyNumberFormat="0" applyBorder="0" applyAlignment="0" applyProtection="0"/>
    <xf numFmtId="0" fontId="78" fillId="84"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84" borderId="0" applyNumberFormat="0" applyBorder="0" applyAlignment="0" applyProtection="0"/>
    <xf numFmtId="0" fontId="78" fillId="84" borderId="0" applyNumberFormat="0" applyBorder="0" applyAlignment="0" applyProtection="0"/>
    <xf numFmtId="0" fontId="78" fillId="62" borderId="0" applyNumberFormat="0" applyBorder="0" applyAlignment="0" applyProtection="0"/>
    <xf numFmtId="0" fontId="78" fillId="44" borderId="0" applyNumberFormat="0" applyBorder="0" applyAlignment="0" applyProtection="0"/>
    <xf numFmtId="0" fontId="78" fillId="84"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83" borderId="0" applyNumberFormat="0" applyBorder="0" applyAlignment="0" applyProtection="0"/>
    <xf numFmtId="0" fontId="78" fillId="37"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174" fillId="34" borderId="0">
      <alignment wrapText="1"/>
    </xf>
    <xf numFmtId="167" fontId="78" fillId="0" borderId="0" applyFill="0" applyBorder="0" applyAlignment="0" applyProtection="0"/>
    <xf numFmtId="167" fontId="78" fillId="0" borderId="0" applyFill="0" applyBorder="0" applyAlignment="0" applyProtection="0"/>
    <xf numFmtId="3" fontId="78" fillId="0" borderId="0" applyFill="0" applyBorder="0" applyAlignment="0" applyProtection="0"/>
    <xf numFmtId="169" fontId="78" fillId="0" borderId="0" applyFill="0" applyBorder="0" applyAlignment="0" applyProtection="0"/>
    <xf numFmtId="169" fontId="78"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9" fillId="0" borderId="0"/>
    <xf numFmtId="0" fontId="84" fillId="0" borderId="0"/>
    <xf numFmtId="0" fontId="78" fillId="0" borderId="0"/>
    <xf numFmtId="0" fontId="78" fillId="0" borderId="0"/>
    <xf numFmtId="0" fontId="78" fillId="0" borderId="0"/>
    <xf numFmtId="0" fontId="78" fillId="0" borderId="0"/>
    <xf numFmtId="0" fontId="143" fillId="0" borderId="0"/>
    <xf numFmtId="0" fontId="143" fillId="0" borderId="0"/>
    <xf numFmtId="0" fontId="143" fillId="0" borderId="0"/>
    <xf numFmtId="0" fontId="78" fillId="0" borderId="0"/>
    <xf numFmtId="0" fontId="78" fillId="0" borderId="0"/>
    <xf numFmtId="0" fontId="78" fillId="0" borderId="0"/>
    <xf numFmtId="0" fontId="78" fillId="0" borderId="0"/>
    <xf numFmtId="0" fontId="1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3" fillId="0" borderId="0"/>
    <xf numFmtId="0" fontId="78" fillId="0" borderId="0"/>
    <xf numFmtId="0" fontId="164" fillId="105" borderId="0">
      <alignment horizontal="right" vertical="top"/>
    </xf>
    <xf numFmtId="0" fontId="164" fillId="105" borderId="0">
      <alignment horizontal="left" vertical="top"/>
    </xf>
    <xf numFmtId="0" fontId="164" fillId="100" borderId="0">
      <alignment horizontal="left" vertical="top"/>
    </xf>
    <xf numFmtId="186" fontId="78" fillId="0" borderId="0"/>
    <xf numFmtId="186" fontId="78" fillId="0" borderId="0"/>
    <xf numFmtId="169" fontId="78" fillId="0" borderId="0"/>
    <xf numFmtId="186" fontId="78" fillId="0" borderId="0"/>
    <xf numFmtId="169" fontId="78" fillId="0" borderId="0"/>
    <xf numFmtId="170" fontId="78" fillId="0" borderId="0"/>
    <xf numFmtId="170" fontId="78" fillId="0" borderId="0"/>
    <xf numFmtId="170" fontId="78" fillId="0" borderId="0"/>
    <xf numFmtId="167" fontId="78" fillId="0" borderId="0"/>
    <xf numFmtId="167" fontId="78" fillId="0" borderId="0"/>
    <xf numFmtId="170" fontId="78" fillId="0" borderId="0"/>
    <xf numFmtId="0" fontId="138" fillId="0" borderId="0" applyNumberFormat="0" applyFill="0" applyBorder="0" applyAlignment="0" applyProtection="0">
      <alignment vertical="top"/>
      <protection locked="0"/>
    </xf>
    <xf numFmtId="0" fontId="28" fillId="0" borderId="0" applyNumberFormat="0" applyFill="0" applyBorder="0" applyAlignment="0" applyProtection="0"/>
    <xf numFmtId="0" fontId="28" fillId="0" borderId="0" applyNumberFormat="0" applyFill="0" applyBorder="0" applyAlignment="0" applyProtection="0"/>
    <xf numFmtId="0" fontId="86" fillId="0" borderId="0" applyNumberForma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4"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4" fillId="0" borderId="0"/>
    <xf numFmtId="0" fontId="170" fillId="0" borderId="0"/>
    <xf numFmtId="0" fontId="8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 fillId="0" borderId="0"/>
    <xf numFmtId="0"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 fillId="0" borderId="0"/>
    <xf numFmtId="0" fontId="2" fillId="0" borderId="0"/>
    <xf numFmtId="0" fontId="9" fillId="0" borderId="0"/>
    <xf numFmtId="0" fontId="159" fillId="0" borderId="0"/>
    <xf numFmtId="0" fontId="17" fillId="0" borderId="0"/>
    <xf numFmtId="0" fontId="84" fillId="0" borderId="0"/>
    <xf numFmtId="0" fontId="84" fillId="0" borderId="0"/>
    <xf numFmtId="0" fontId="159" fillId="0" borderId="0"/>
    <xf numFmtId="0" fontId="153" fillId="0" borderId="0"/>
    <xf numFmtId="0" fontId="82" fillId="0" borderId="0"/>
    <xf numFmtId="0" fontId="9" fillId="0" borderId="0"/>
    <xf numFmtId="0" fontId="17" fillId="0" borderId="0"/>
    <xf numFmtId="0" fontId="84" fillId="0" borderId="0"/>
    <xf numFmtId="0" fontId="84" fillId="0" borderId="0"/>
    <xf numFmtId="0" fontId="84" fillId="0" borderId="0"/>
    <xf numFmtId="0" fontId="17" fillId="0" borderId="0"/>
    <xf numFmtId="0" fontId="84" fillId="0" borderId="0"/>
    <xf numFmtId="0" fontId="78" fillId="0" borderId="0"/>
    <xf numFmtId="0" fontId="2" fillId="0" borderId="0"/>
    <xf numFmtId="0" fontId="84"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170" fillId="0" borderId="0"/>
    <xf numFmtId="0" fontId="170" fillId="0" borderId="0"/>
    <xf numFmtId="0" fontId="170"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2" fillId="0" borderId="0">
      <alignment horizontal="justify" vertical="top"/>
    </xf>
    <xf numFmtId="0" fontId="172" fillId="0" borderId="0">
      <alignment horizontal="justify" vertical="top"/>
    </xf>
    <xf numFmtId="0" fontId="84" fillId="0" borderId="0"/>
    <xf numFmtId="0" fontId="143" fillId="0" borderId="0"/>
    <xf numFmtId="0" fontId="29" fillId="0" borderId="0"/>
    <xf numFmtId="0" fontId="143" fillId="0" borderId="0"/>
    <xf numFmtId="0" fontId="17" fillId="0" borderId="0"/>
    <xf numFmtId="0" fontId="84"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9" fillId="0" borderId="0"/>
    <xf numFmtId="0" fontId="82" fillId="0" borderId="0"/>
    <xf numFmtId="0" fontId="9"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0"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29" fillId="0" borderId="0"/>
    <xf numFmtId="0" fontId="143" fillId="0" borderId="0"/>
    <xf numFmtId="0" fontId="170"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59" fillId="0" borderId="0"/>
    <xf numFmtId="0" fontId="78" fillId="0" borderId="0"/>
    <xf numFmtId="0" fontId="2" fillId="0" borderId="0"/>
    <xf numFmtId="0" fontId="78" fillId="0" borderId="0"/>
    <xf numFmtId="0" fontId="78" fillId="0" borderId="0"/>
    <xf numFmtId="0" fontId="78" fillId="0" borderId="0"/>
    <xf numFmtId="0" fontId="159"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3"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29" fillId="0" borderId="0"/>
    <xf numFmtId="0" fontId="143" fillId="0" borderId="0"/>
    <xf numFmtId="0" fontId="143" fillId="0" borderId="0"/>
    <xf numFmtId="0" fontId="29" fillId="0" borderId="0"/>
    <xf numFmtId="0" fontId="143" fillId="0" borderId="0"/>
    <xf numFmtId="0" fontId="141" fillId="0" borderId="0"/>
    <xf numFmtId="0" fontId="47" fillId="0" borderId="0"/>
    <xf numFmtId="0" fontId="156" fillId="0" borderId="0"/>
    <xf numFmtId="0" fontId="78" fillId="0" borderId="0"/>
    <xf numFmtId="0" fontId="2" fillId="0" borderId="0"/>
    <xf numFmtId="0" fontId="78" fillId="0" borderId="0"/>
    <xf numFmtId="0" fontId="78" fillId="0" borderId="0"/>
    <xf numFmtId="0" fontId="78" fillId="0" borderId="0"/>
    <xf numFmtId="0" fontId="84" fillId="0" borderId="0"/>
    <xf numFmtId="0"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66" fontId="171" fillId="0" borderId="0"/>
    <xf numFmtId="0" fontId="9" fillId="0" borderId="0"/>
    <xf numFmtId="166" fontId="17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82" fillId="0" borderId="0" applyFill="0" applyBorder="0" applyAlignment="0" applyProtection="0"/>
    <xf numFmtId="9" fontId="78" fillId="0" borderId="0" applyFont="0" applyFill="0" applyBorder="0" applyAlignment="0" applyProtection="0"/>
    <xf numFmtId="0" fontId="84" fillId="51" borderId="51" applyNumberFormat="0" applyAlignment="0" applyProtection="0"/>
    <xf numFmtId="0" fontId="84" fillId="64" borderId="51" applyNumberFormat="0" applyAlignment="0" applyProtection="0"/>
    <xf numFmtId="0" fontId="84" fillId="51" borderId="51" applyNumberFormat="0" applyAlignment="0" applyProtection="0"/>
    <xf numFmtId="0" fontId="52" fillId="0" borderId="0" applyBorder="0" applyProtection="0">
      <alignment vertical="top" wrapText="1"/>
    </xf>
    <xf numFmtId="0" fontId="7" fillId="52" borderId="0" applyNumberFormat="0" applyBorder="0" applyAlignment="0" applyProtection="0"/>
    <xf numFmtId="0" fontId="7" fillId="65"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66" borderId="0" applyNumberFormat="0" applyBorder="0" applyAlignment="0" applyProtection="0"/>
    <xf numFmtId="0" fontId="7" fillId="53" borderId="0" applyNumberFormat="0" applyBorder="0" applyAlignment="0" applyProtection="0"/>
    <xf numFmtId="0" fontId="7" fillId="95" borderId="0" applyNumberFormat="0" applyBorder="0" applyAlignment="0" applyProtection="0"/>
    <xf numFmtId="0" fontId="7" fillId="67" borderId="0" applyNumberFormat="0" applyBorder="0" applyAlignment="0" applyProtection="0"/>
    <xf numFmtId="0" fontId="7" fillId="95" borderId="0" applyNumberFormat="0" applyBorder="0" applyAlignment="0" applyProtection="0"/>
    <xf numFmtId="0" fontId="7" fillId="85" borderId="0" applyNumberFormat="0" applyBorder="0" applyAlignment="0" applyProtection="0"/>
    <xf numFmtId="0" fontId="7" fillId="68" borderId="0" applyNumberFormat="0" applyBorder="0" applyAlignment="0" applyProtection="0"/>
    <xf numFmtId="0" fontId="7" fillId="85" borderId="0" applyNumberFormat="0" applyBorder="0" applyAlignment="0" applyProtection="0"/>
    <xf numFmtId="0" fontId="164" fillId="106" borderId="0">
      <alignment horizontal="left" vertical="top"/>
    </xf>
    <xf numFmtId="0" fontId="164" fillId="107" borderId="0">
      <alignment horizontal="right" vertical="top"/>
    </xf>
    <xf numFmtId="0" fontId="164" fillId="107" borderId="0">
      <alignment horizontal="left" vertical="top"/>
    </xf>
    <xf numFmtId="0" fontId="164" fillId="105" borderId="0">
      <alignment horizontal="left" vertical="top"/>
    </xf>
    <xf numFmtId="0" fontId="164" fillId="100" borderId="0">
      <alignment horizontal="left" vertical="top"/>
    </xf>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15" fillId="0" borderId="0"/>
    <xf numFmtId="0" fontId="81" fillId="0" borderId="0"/>
    <xf numFmtId="0" fontId="15" fillId="0" borderId="0"/>
    <xf numFmtId="0" fontId="80" fillId="0" borderId="0"/>
    <xf numFmtId="0" fontId="78" fillId="0" borderId="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146" fillId="0" borderId="0" applyFill="0" applyBorder="0" applyAlignment="0" applyProtection="0"/>
    <xf numFmtId="169" fontId="146"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146" fillId="0" borderId="0" applyFill="0" applyBorder="0" applyAlignment="0" applyProtection="0"/>
    <xf numFmtId="169" fontId="146"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9" fillId="0" borderId="0" applyFill="0" applyBorder="0" applyAlignment="0" applyProtection="0"/>
    <xf numFmtId="186" fontId="9"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69"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6" fontId="78" fillId="0" borderId="0" applyFill="0" applyBorder="0" applyAlignment="0" applyProtection="0"/>
    <xf numFmtId="189" fontId="9" fillId="0" borderId="0" applyFill="0" applyBorder="0" applyAlignment="0" applyProtection="0"/>
    <xf numFmtId="189"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146" fillId="0" borderId="0" applyFill="0" applyBorder="0" applyAlignment="0" applyProtection="0"/>
    <xf numFmtId="167" fontId="146"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146" fillId="0" borderId="0" applyFill="0" applyBorder="0" applyAlignment="0" applyProtection="0"/>
    <xf numFmtId="167" fontId="146"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88" fontId="17"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64" fontId="159" fillId="0" borderId="0" applyFont="0" applyFill="0" applyBorder="0" applyAlignment="0" applyProtection="0"/>
    <xf numFmtId="167" fontId="146" fillId="0" borderId="0" applyFill="0" applyBorder="0" applyAlignment="0" applyProtection="0"/>
    <xf numFmtId="164" fontId="159" fillId="0" borderId="0" applyFont="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7" fontId="17" fillId="0" borderId="0" applyFont="0" applyFill="0" applyBorder="0" applyAlignment="0" applyProtection="0"/>
    <xf numFmtId="188" fontId="17" fillId="0" borderId="0" applyFont="0" applyFill="0" applyBorder="0" applyAlignment="0" applyProtection="0"/>
    <xf numFmtId="164" fontId="159"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64" fontId="159"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146"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7"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87" fontId="159"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5" fillId="0" borderId="0"/>
    <xf numFmtId="0" fontId="175" fillId="0" borderId="0"/>
    <xf numFmtId="0" fontId="78" fillId="0" borderId="0"/>
    <xf numFmtId="43" fontId="78" fillId="0" borderId="0" applyFont="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70" fontId="9"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8" fontId="159" fillId="0" borderId="0" applyFont="0" applyFill="0" applyBorder="0" applyAlignment="0" applyProtection="0"/>
    <xf numFmtId="183" fontId="78" fillId="0" borderId="0" applyFill="0" applyBorder="0" applyAlignment="0" applyProtection="0"/>
    <xf numFmtId="170" fontId="78" fillId="0" borderId="0" applyFill="0" applyBorder="0" applyAlignment="0" applyProtection="0"/>
    <xf numFmtId="0" fontId="11" fillId="39" borderId="52" applyNumberFormat="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5" fontId="84"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0" fontId="170" fillId="0" borderId="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84"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84"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9" fillId="0" borderId="0" applyFill="0" applyBorder="0" applyAlignment="0" applyProtection="0"/>
    <xf numFmtId="0" fontId="11" fillId="39" borderId="52" applyNumberFormat="0" applyAlignment="0" applyProtection="0"/>
    <xf numFmtId="187" fontId="159"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88" fontId="159"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83" fontId="78" fillId="0" borderId="0" applyFill="0" applyBorder="0" applyAlignment="0" applyProtection="0"/>
    <xf numFmtId="183"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9" fontId="2" fillId="0" borderId="0" applyFont="0" applyFill="0" applyBorder="0" applyAlignment="0" applyProtection="0"/>
    <xf numFmtId="0" fontId="167" fillId="0" borderId="0"/>
    <xf numFmtId="0" fontId="17" fillId="0" borderId="0"/>
    <xf numFmtId="0" fontId="140" fillId="0" borderId="0"/>
    <xf numFmtId="0" fontId="17" fillId="0" borderId="0"/>
    <xf numFmtId="0" fontId="78" fillId="0" borderId="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0" fontId="9" fillId="0" borderId="0"/>
    <xf numFmtId="0" fontId="9" fillId="0" borderId="0"/>
    <xf numFmtId="167" fontId="82" fillId="0" borderId="0" applyFill="0" applyBorder="0" applyAlignment="0" applyProtection="0"/>
    <xf numFmtId="167" fontId="82" fillId="0" borderId="0" applyFill="0" applyBorder="0" applyAlignment="0" applyProtection="0"/>
    <xf numFmtId="0" fontId="93" fillId="0" borderId="0"/>
    <xf numFmtId="0" fontId="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67" fontId="82" fillId="0" borderId="0" applyFill="0" applyBorder="0" applyAlignment="0" applyProtection="0"/>
    <xf numFmtId="0" fontId="93" fillId="0" borderId="0"/>
    <xf numFmtId="0" fontId="93" fillId="0" borderId="0"/>
    <xf numFmtId="167" fontId="82" fillId="0" borderId="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0" fontId="2" fillId="0" borderId="0"/>
    <xf numFmtId="0" fontId="138" fillId="0" borderId="0" applyNumberFormat="0" applyFill="0" applyBorder="0" applyAlignment="0" applyProtection="0">
      <alignment vertical="top"/>
      <protection locked="0"/>
    </xf>
    <xf numFmtId="0" fontId="9" fillId="0" borderId="0"/>
    <xf numFmtId="0" fontId="78" fillId="0" borderId="0"/>
    <xf numFmtId="0" fontId="78" fillId="0" borderId="0"/>
    <xf numFmtId="0" fontId="17" fillId="0" borderId="0"/>
    <xf numFmtId="0" fontId="2" fillId="0" borderId="0"/>
    <xf numFmtId="0" fontId="9" fillId="0" borderId="0"/>
    <xf numFmtId="0" fontId="2" fillId="0" borderId="0"/>
    <xf numFmtId="0" fontId="9" fillId="0" borderId="0"/>
    <xf numFmtId="0" fontId="138" fillId="0" borderId="0" applyNumberFormat="0" applyFill="0" applyBorder="0" applyAlignment="0" applyProtection="0">
      <alignment vertical="top"/>
      <protection locked="0"/>
    </xf>
    <xf numFmtId="0" fontId="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4" fontId="8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6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9"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176" fillId="0" borderId="0"/>
    <xf numFmtId="44" fontId="176" fillId="0" borderId="0" applyFont="0" applyFill="0" applyBorder="0" applyAlignment="0" applyProtection="0"/>
    <xf numFmtId="0" fontId="177" fillId="0" borderId="0"/>
    <xf numFmtId="0" fontId="178" fillId="0" borderId="0"/>
    <xf numFmtId="0" fontId="80" fillId="0" borderId="0"/>
    <xf numFmtId="0" fontId="179" fillId="0" borderId="0"/>
    <xf numFmtId="0" fontId="80" fillId="0" borderId="0"/>
    <xf numFmtId="43" fontId="78" fillId="0" borderId="0" applyFont="0" applyFill="0" applyBorder="0" applyAlignment="0" applyProtection="0"/>
    <xf numFmtId="0" fontId="2" fillId="0" borderId="0"/>
    <xf numFmtId="0" fontId="2"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6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9"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78" fillId="0" borderId="0"/>
    <xf numFmtId="0" fontId="2" fillId="0" borderId="0"/>
    <xf numFmtId="0" fontId="2" fillId="0" borderId="0"/>
    <xf numFmtId="0" fontId="2" fillId="0" borderId="0"/>
    <xf numFmtId="0" fontId="2"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44" fontId="2" fillId="0" borderId="0" applyFont="0" applyFill="0" applyBorder="0" applyAlignment="0" applyProtection="0"/>
    <xf numFmtId="169" fontId="9" fillId="0" borderId="0" applyFill="0" applyBorder="0" applyAlignment="0" applyProtection="0"/>
    <xf numFmtId="169" fontId="9" fillId="0" borderId="0" applyFill="0" applyBorder="0" applyAlignment="0" applyProtection="0"/>
    <xf numFmtId="165" fontId="17"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51">
    <xf numFmtId="0" fontId="0" fillId="0" borderId="0" xfId="0"/>
    <xf numFmtId="0" fontId="54" fillId="0" borderId="0" xfId="0" applyFont="1" applyFill="1" applyBorder="1" applyAlignment="1" applyProtection="1">
      <alignment horizontal="left" vertical="top" wrapText="1"/>
    </xf>
    <xf numFmtId="44" fontId="54" fillId="0" borderId="0" xfId="0" applyNumberFormat="1" applyFont="1" applyFill="1" applyBorder="1" applyAlignment="1" applyProtection="1">
      <alignment horizontal="center" wrapText="1"/>
    </xf>
    <xf numFmtId="0" fontId="54" fillId="0" borderId="13" xfId="0" applyFont="1" applyFill="1" applyBorder="1" applyAlignment="1" applyProtection="1">
      <alignment horizontal="left" vertical="top"/>
    </xf>
    <xf numFmtId="0" fontId="54" fillId="0" borderId="13" xfId="0" applyFont="1" applyFill="1" applyBorder="1" applyAlignment="1" applyProtection="1">
      <alignment horizontal="left"/>
    </xf>
    <xf numFmtId="0" fontId="54" fillId="0" borderId="0" xfId="998" applyFont="1" applyFill="1" applyBorder="1" applyAlignment="1" applyProtection="1">
      <alignment horizontal="center" vertical="top" wrapText="1"/>
    </xf>
    <xf numFmtId="49" fontId="58" fillId="0" borderId="0" xfId="998" applyNumberFormat="1" applyFont="1" applyFill="1" applyBorder="1" applyAlignment="1" applyProtection="1">
      <alignment horizontal="left" vertical="top"/>
    </xf>
    <xf numFmtId="0" fontId="55" fillId="0" borderId="0" xfId="998" applyFont="1" applyFill="1" applyBorder="1" applyAlignment="1" applyProtection="1">
      <alignment horizontal="left" vertical="top" wrapText="1"/>
    </xf>
    <xf numFmtId="0" fontId="54" fillId="0" borderId="0" xfId="998" applyFont="1" applyFill="1" applyBorder="1" applyAlignment="1" applyProtection="1">
      <alignment horizontal="left"/>
    </xf>
    <xf numFmtId="4" fontId="54" fillId="0" borderId="0" xfId="998" applyNumberFormat="1" applyFont="1" applyFill="1" applyBorder="1" applyAlignment="1" applyProtection="1">
      <alignment horizontal="right" wrapText="1"/>
    </xf>
    <xf numFmtId="44" fontId="55" fillId="0" borderId="0" xfId="0" applyNumberFormat="1" applyFont="1" applyFill="1" applyBorder="1" applyAlignment="1" applyProtection="1">
      <alignment horizontal="center"/>
    </xf>
    <xf numFmtId="49" fontId="58" fillId="0" borderId="0" xfId="0" applyNumberFormat="1" applyFont="1" applyFill="1" applyBorder="1" applyAlignment="1" applyProtection="1"/>
    <xf numFmtId="0" fontId="55" fillId="0" borderId="0" xfId="0" applyNumberFormat="1" applyFont="1" applyFill="1" applyBorder="1" applyAlignment="1" applyProtection="1">
      <alignment horizontal="left" vertical="top"/>
    </xf>
    <xf numFmtId="49" fontId="55" fillId="0" borderId="0" xfId="0" applyNumberFormat="1" applyFont="1" applyFill="1" applyBorder="1" applyAlignment="1" applyProtection="1">
      <alignment horizontal="left"/>
    </xf>
    <xf numFmtId="4" fontId="55" fillId="0" borderId="0" xfId="0" applyNumberFormat="1" applyFont="1" applyFill="1" applyBorder="1" applyAlignment="1" applyProtection="1">
      <alignment horizontal="left"/>
    </xf>
    <xf numFmtId="0" fontId="54" fillId="0" borderId="0" xfId="0" applyFont="1" applyFill="1" applyBorder="1" applyAlignment="1" applyProtection="1">
      <alignment horizontal="left"/>
    </xf>
    <xf numFmtId="4" fontId="54" fillId="0" borderId="0" xfId="0" applyNumberFormat="1" applyFont="1" applyFill="1" applyBorder="1" applyAlignment="1" applyProtection="1">
      <alignment horizontal="right" wrapText="1"/>
    </xf>
    <xf numFmtId="49" fontId="54" fillId="0" borderId="0" xfId="0" applyNumberFormat="1" applyFont="1" applyFill="1" applyBorder="1" applyAlignment="1" applyProtection="1">
      <alignment horizontal="center" vertical="top" wrapText="1"/>
    </xf>
    <xf numFmtId="0" fontId="54" fillId="0" borderId="0" xfId="0" applyFont="1" applyFill="1" applyBorder="1" applyAlignment="1" applyProtection="1">
      <alignment vertical="top" wrapText="1"/>
    </xf>
    <xf numFmtId="49" fontId="54" fillId="0" borderId="0" xfId="0" applyNumberFormat="1" applyFont="1" applyFill="1" applyBorder="1" applyAlignment="1" applyProtection="1">
      <alignment horizontal="left" vertical="top" wrapText="1"/>
    </xf>
    <xf numFmtId="0" fontId="55" fillId="0" borderId="22" xfId="0" applyFont="1" applyFill="1" applyBorder="1" applyAlignment="1" applyProtection="1">
      <alignment horizontal="center" vertical="top" wrapText="1"/>
    </xf>
    <xf numFmtId="0" fontId="55" fillId="0" borderId="22" xfId="0" applyFont="1" applyFill="1" applyBorder="1" applyAlignment="1" applyProtection="1">
      <alignment vertical="top" wrapText="1"/>
    </xf>
    <xf numFmtId="4" fontId="55" fillId="0" borderId="22" xfId="1195" applyNumberFormat="1" applyFont="1" applyFill="1" applyBorder="1" applyAlignment="1" applyProtection="1">
      <alignment horizontal="right" wrapText="1"/>
    </xf>
    <xf numFmtId="0" fontId="55" fillId="0" borderId="0" xfId="0" applyFont="1" applyFill="1" applyBorder="1" applyAlignment="1" applyProtection="1">
      <alignment horizontal="left"/>
    </xf>
    <xf numFmtId="176" fontId="55" fillId="0" borderId="0" xfId="1383" applyNumberFormat="1" applyFont="1" applyBorder="1" applyAlignment="1" applyProtection="1">
      <alignment horizontal="center" wrapText="1"/>
    </xf>
    <xf numFmtId="176" fontId="58" fillId="0" borderId="0" xfId="1383" applyNumberFormat="1" applyFont="1" applyBorder="1" applyAlignment="1" applyProtection="1">
      <alignment wrapText="1"/>
    </xf>
    <xf numFmtId="176" fontId="61" fillId="0" borderId="0" xfId="1383" applyNumberFormat="1" applyFont="1" applyFill="1" applyBorder="1" applyAlignment="1" applyProtection="1">
      <alignment horizontal="left" vertical="center" wrapText="1"/>
    </xf>
    <xf numFmtId="2" fontId="61" fillId="0" borderId="0" xfId="1383" applyNumberFormat="1" applyFont="1" applyFill="1" applyBorder="1" applyAlignment="1" applyProtection="1">
      <alignment vertical="center" wrapText="1"/>
    </xf>
    <xf numFmtId="44" fontId="63" fillId="0" borderId="0" xfId="1135" applyNumberFormat="1" applyFont="1" applyFill="1" applyBorder="1" applyAlignment="1" applyProtection="1">
      <alignment horizontal="center" wrapText="1"/>
    </xf>
    <xf numFmtId="49" fontId="58" fillId="0" borderId="0" xfId="0" applyNumberFormat="1" applyFont="1" applyFill="1" applyBorder="1" applyAlignment="1" applyProtection="1">
      <alignment horizontal="left" vertical="top"/>
    </xf>
    <xf numFmtId="49" fontId="63" fillId="0" borderId="0" xfId="0" applyNumberFormat="1" applyFont="1" applyFill="1" applyBorder="1" applyAlignment="1" applyProtection="1">
      <alignment horizontal="left" vertical="top" wrapText="1"/>
    </xf>
    <xf numFmtId="0" fontId="63" fillId="0" borderId="0" xfId="0" applyFont="1" applyFill="1" applyBorder="1" applyAlignment="1" applyProtection="1">
      <alignment horizontal="left" wrapText="1"/>
    </xf>
    <xf numFmtId="4" fontId="63" fillId="0" borderId="0" xfId="1195" applyNumberFormat="1" applyFont="1" applyFill="1" applyBorder="1" applyAlignment="1" applyProtection="1">
      <alignment horizontal="right" wrapText="1"/>
    </xf>
    <xf numFmtId="0" fontId="54" fillId="0" borderId="0" xfId="0" applyNumberFormat="1" applyFont="1" applyFill="1" applyBorder="1" applyAlignment="1" applyProtection="1">
      <alignment horizontal="left" vertical="top" wrapText="1"/>
    </xf>
    <xf numFmtId="4" fontId="54" fillId="0" borderId="0" xfId="0" applyNumberFormat="1" applyFont="1" applyFill="1" applyBorder="1" applyAlignment="1" applyProtection="1"/>
    <xf numFmtId="179" fontId="63" fillId="0" borderId="0" xfId="1195" applyNumberFormat="1" applyFont="1" applyFill="1" applyBorder="1" applyAlignment="1" applyProtection="1">
      <alignment horizontal="right" wrapText="1"/>
      <protection locked="0"/>
    </xf>
    <xf numFmtId="0" fontId="54" fillId="0" borderId="0" xfId="0" applyFont="1" applyFill="1" applyBorder="1" applyAlignment="1" applyProtection="1">
      <alignment horizontal="left" vertical="top"/>
    </xf>
    <xf numFmtId="4" fontId="54" fillId="0" borderId="0" xfId="1195" applyNumberFormat="1" applyFont="1" applyFill="1" applyBorder="1" applyAlignment="1" applyProtection="1">
      <alignment horizontal="right" wrapText="1"/>
    </xf>
    <xf numFmtId="0" fontId="55" fillId="0" borderId="22" xfId="0" applyFont="1" applyFill="1" applyBorder="1" applyAlignment="1" applyProtection="1">
      <alignment horizontal="right" vertical="center"/>
    </xf>
    <xf numFmtId="49" fontId="58" fillId="0" borderId="13" xfId="0" applyNumberFormat="1" applyFont="1" applyFill="1" applyBorder="1" applyProtection="1"/>
    <xf numFmtId="4" fontId="54" fillId="0" borderId="13" xfId="0" applyNumberFormat="1" applyFont="1" applyFill="1" applyBorder="1" applyProtection="1"/>
    <xf numFmtId="49" fontId="58" fillId="0" borderId="0" xfId="0" applyNumberFormat="1" applyFont="1" applyFill="1" applyBorder="1" applyProtection="1"/>
    <xf numFmtId="4" fontId="54" fillId="0" borderId="0" xfId="0" applyNumberFormat="1" applyFont="1" applyFill="1" applyBorder="1" applyProtection="1"/>
    <xf numFmtId="0" fontId="54" fillId="0" borderId="0" xfId="0" applyFont="1" applyFill="1" applyAlignment="1" applyProtection="1">
      <alignment horizontal="center" vertical="top" wrapText="1"/>
    </xf>
    <xf numFmtId="4" fontId="54" fillId="0" borderId="0" xfId="0" applyNumberFormat="1" applyFont="1" applyFill="1" applyAlignment="1" applyProtection="1">
      <alignment horizontal="right" wrapText="1"/>
    </xf>
    <xf numFmtId="44" fontId="54" fillId="0" borderId="0" xfId="0" applyNumberFormat="1" applyFont="1" applyFill="1" applyBorder="1" applyAlignment="1" applyProtection="1">
      <alignment horizontal="left" vertical="top" wrapText="1"/>
    </xf>
    <xf numFmtId="4" fontId="55" fillId="0" borderId="0" xfId="1195" applyNumberFormat="1" applyFont="1" applyFill="1" applyBorder="1" applyAlignment="1" applyProtection="1">
      <alignment horizontal="right" wrapText="1"/>
    </xf>
    <xf numFmtId="0" fontId="55" fillId="0" borderId="22" xfId="0" applyFont="1" applyFill="1" applyBorder="1" applyAlignment="1" applyProtection="1">
      <alignment horizontal="center" vertical="center" wrapText="1"/>
    </xf>
    <xf numFmtId="0" fontId="55" fillId="0" borderId="22" xfId="0" applyFont="1" applyFill="1" applyBorder="1" applyAlignment="1" applyProtection="1">
      <alignment vertical="center" wrapText="1"/>
    </xf>
    <xf numFmtId="4" fontId="55" fillId="0" borderId="22" xfId="0" applyNumberFormat="1" applyFont="1" applyFill="1" applyBorder="1" applyAlignment="1" applyProtection="1">
      <alignment horizontal="right" vertical="center" wrapText="1"/>
    </xf>
    <xf numFmtId="4" fontId="61" fillId="0" borderId="0" xfId="1383" applyNumberFormat="1" applyFont="1" applyFill="1" applyBorder="1" applyAlignment="1" applyProtection="1">
      <alignment vertical="center" wrapText="1"/>
    </xf>
    <xf numFmtId="44" fontId="54" fillId="0" borderId="0" xfId="0" applyNumberFormat="1" applyFont="1" applyFill="1" applyBorder="1" applyAlignment="1" applyProtection="1">
      <alignment horizontal="right" wrapText="1"/>
    </xf>
    <xf numFmtId="49" fontId="54" fillId="0" borderId="0" xfId="0" applyNumberFormat="1" applyFont="1" applyFill="1" applyProtection="1"/>
    <xf numFmtId="0" fontId="54" fillId="0" borderId="0" xfId="0" applyFont="1" applyFill="1" applyAlignment="1" applyProtection="1">
      <alignment vertical="top"/>
    </xf>
    <xf numFmtId="49" fontId="54" fillId="0" borderId="0" xfId="0" applyNumberFormat="1" applyFont="1" applyFill="1" applyAlignment="1" applyProtection="1">
      <alignment horizontal="left" vertical="top"/>
    </xf>
    <xf numFmtId="0" fontId="54" fillId="0" borderId="0" xfId="692" applyFont="1" applyFill="1" applyBorder="1" applyAlignment="1" applyProtection="1">
      <alignment horizontal="left" vertical="top" wrapText="1"/>
    </xf>
    <xf numFmtId="2" fontId="54" fillId="0" borderId="0" xfId="970" applyNumberFormat="1" applyFont="1" applyFill="1" applyBorder="1" applyAlignment="1" applyProtection="1">
      <alignment horizontal="right" wrapText="1"/>
      <protection locked="0"/>
    </xf>
    <xf numFmtId="176" fontId="62" fillId="33" borderId="0" xfId="1383" applyNumberFormat="1" applyFont="1" applyFill="1" applyBorder="1" applyAlignment="1" applyProtection="1">
      <alignment horizontal="center" vertical="center" wrapText="1"/>
    </xf>
    <xf numFmtId="176" fontId="62" fillId="33" borderId="0" xfId="1383" applyNumberFormat="1" applyFont="1" applyFill="1" applyBorder="1" applyAlignment="1" applyProtection="1">
      <alignment horizontal="left" vertical="center" wrapText="1"/>
    </xf>
    <xf numFmtId="2" fontId="62" fillId="33" borderId="0" xfId="1383" applyNumberFormat="1" applyFont="1" applyFill="1" applyBorder="1" applyAlignment="1" applyProtection="1">
      <alignment vertical="center" wrapText="1"/>
    </xf>
    <xf numFmtId="176" fontId="61" fillId="0" borderId="0" xfId="1383" applyNumberFormat="1" applyFont="1" applyFill="1" applyBorder="1" applyAlignment="1" applyProtection="1">
      <alignment horizontal="left" wrapText="1"/>
    </xf>
    <xf numFmtId="176" fontId="62" fillId="33" borderId="0" xfId="1383" applyNumberFormat="1" applyFont="1" applyFill="1" applyBorder="1" applyAlignment="1" applyProtection="1">
      <alignment horizontal="left" wrapText="1"/>
    </xf>
    <xf numFmtId="0" fontId="54" fillId="0" borderId="0" xfId="1639" applyFont="1" applyFill="1" applyBorder="1" applyAlignment="1" applyProtection="1">
      <alignment horizontal="left" vertical="top" wrapText="1"/>
    </xf>
    <xf numFmtId="4" fontId="54" fillId="0" borderId="0" xfId="1639" applyNumberFormat="1" applyFont="1" applyFill="1" applyBorder="1" applyProtection="1">
      <protection locked="0"/>
    </xf>
    <xf numFmtId="0" fontId="54" fillId="0" borderId="0" xfId="1639" applyFont="1" applyFill="1" applyBorder="1" applyProtection="1"/>
    <xf numFmtId="0" fontId="54" fillId="0" borderId="0" xfId="1639" applyFont="1" applyFill="1" applyBorder="1" applyAlignment="1" applyProtection="1">
      <alignment vertical="top"/>
    </xf>
    <xf numFmtId="49" fontId="54" fillId="0" borderId="0" xfId="1639" applyNumberFormat="1" applyFont="1" applyFill="1" applyBorder="1" applyProtection="1"/>
    <xf numFmtId="176" fontId="75" fillId="0" borderId="0" xfId="1640" applyNumberFormat="1" applyFont="1" applyFill="1" applyBorder="1" applyAlignment="1" applyProtection="1">
      <alignment horizontal="right" wrapText="1"/>
      <protection locked="0"/>
    </xf>
    <xf numFmtId="0" fontId="75" fillId="0" borderId="0" xfId="1639" applyFont="1" applyFill="1" applyBorder="1" applyAlignment="1" applyProtection="1">
      <alignment horizontal="right"/>
    </xf>
    <xf numFmtId="0" fontId="74" fillId="0" borderId="0" xfId="1639" applyFont="1" applyFill="1" applyBorder="1" applyAlignment="1" applyProtection="1">
      <alignment vertical="top" wrapText="1"/>
    </xf>
    <xf numFmtId="49" fontId="75" fillId="0" borderId="0" xfId="1639" applyNumberFormat="1" applyFont="1" applyFill="1" applyBorder="1" applyAlignment="1" applyProtection="1">
      <alignment horizontal="left" vertical="top"/>
    </xf>
    <xf numFmtId="180" fontId="55" fillId="0" borderId="0" xfId="1639" applyNumberFormat="1" applyFont="1" applyFill="1" applyBorder="1" applyAlignment="1" applyProtection="1">
      <alignment horizontal="right" wrapText="1"/>
      <protection locked="0"/>
    </xf>
    <xf numFmtId="4" fontId="54" fillId="0" borderId="0" xfId="1640" applyNumberFormat="1" applyFont="1" applyFill="1" applyBorder="1" applyAlignment="1" applyProtection="1">
      <alignment horizontal="right"/>
      <protection locked="0"/>
    </xf>
    <xf numFmtId="0" fontId="55" fillId="0" borderId="0" xfId="1639" applyFont="1" applyFill="1" applyBorder="1" applyAlignment="1" applyProtection="1">
      <alignment horizontal="right"/>
    </xf>
    <xf numFmtId="0" fontId="55" fillId="0" borderId="0" xfId="1639" applyFont="1" applyFill="1" applyBorder="1" applyAlignment="1" applyProtection="1">
      <alignment vertical="top" wrapText="1"/>
    </xf>
    <xf numFmtId="49" fontId="55" fillId="0" borderId="0" xfId="1639" applyNumberFormat="1" applyFont="1" applyFill="1" applyBorder="1" applyAlignment="1" applyProtection="1">
      <alignment horizontal="left" vertical="top"/>
    </xf>
    <xf numFmtId="0" fontId="54" fillId="0" borderId="0" xfId="1639" applyFont="1" applyFill="1" applyBorder="1" applyAlignment="1" applyProtection="1">
      <alignment horizontal="right"/>
    </xf>
    <xf numFmtId="0" fontId="54" fillId="0" borderId="0" xfId="1639" applyFont="1" applyFill="1" applyBorder="1" applyAlignment="1" applyProtection="1">
      <alignment vertical="top" wrapText="1"/>
    </xf>
    <xf numFmtId="49" fontId="54" fillId="0" borderId="0" xfId="1639" applyNumberFormat="1" applyFont="1" applyFill="1" applyBorder="1" applyAlignment="1" applyProtection="1">
      <alignment horizontal="left" vertical="top"/>
    </xf>
    <xf numFmtId="180" fontId="77" fillId="0" borderId="0" xfId="1639" applyNumberFormat="1" applyFont="1" applyFill="1" applyBorder="1" applyAlignment="1" applyProtection="1">
      <alignment horizontal="right" wrapText="1"/>
      <protection locked="0"/>
    </xf>
    <xf numFmtId="4" fontId="77" fillId="0" borderId="0" xfId="1639" applyNumberFormat="1" applyFont="1" applyFill="1" applyBorder="1" applyAlignment="1" applyProtection="1">
      <alignment horizontal="right" wrapText="1"/>
      <protection locked="0"/>
    </xf>
    <xf numFmtId="0" fontId="77" fillId="0" borderId="0" xfId="1639" applyFont="1" applyFill="1" applyBorder="1" applyAlignment="1" applyProtection="1">
      <alignment horizontal="right"/>
    </xf>
    <xf numFmtId="0" fontId="77" fillId="0" borderId="0" xfId="1639" applyFont="1" applyFill="1" applyBorder="1" applyAlignment="1" applyProtection="1">
      <alignment vertical="top" wrapText="1"/>
    </xf>
    <xf numFmtId="49" fontId="77" fillId="0" borderId="0" xfId="1639" applyNumberFormat="1" applyFont="1" applyFill="1" applyBorder="1" applyAlignment="1" applyProtection="1">
      <alignment horizontal="left" vertical="top"/>
    </xf>
    <xf numFmtId="180" fontId="54" fillId="0" borderId="0" xfId="1639" applyNumberFormat="1" applyFont="1" applyFill="1" applyBorder="1" applyAlignment="1" applyProtection="1">
      <alignment horizontal="right" wrapText="1"/>
      <protection locked="0"/>
    </xf>
    <xf numFmtId="4" fontId="54" fillId="0" borderId="0" xfId="1639" applyNumberFormat="1" applyFont="1" applyFill="1" applyBorder="1" applyAlignment="1" applyProtection="1">
      <alignment horizontal="right" wrapText="1"/>
      <protection locked="0"/>
    </xf>
    <xf numFmtId="0" fontId="54" fillId="0" borderId="0" xfId="1639" applyFont="1" applyFill="1" applyBorder="1" applyAlignment="1" applyProtection="1">
      <alignment horizontal="right" vertical="top" wrapText="1"/>
    </xf>
    <xf numFmtId="49" fontId="54" fillId="0" borderId="0" xfId="1639" applyNumberFormat="1" applyFont="1" applyFill="1" applyBorder="1" applyAlignment="1" applyProtection="1">
      <alignment horizontal="left" vertical="top" wrapText="1"/>
    </xf>
    <xf numFmtId="0" fontId="54" fillId="0" borderId="0" xfId="1639" applyNumberFormat="1" applyFont="1" applyFill="1" applyBorder="1" applyAlignment="1" applyProtection="1">
      <alignment vertical="top" wrapText="1"/>
    </xf>
    <xf numFmtId="4" fontId="54" fillId="0" borderId="0" xfId="1641" applyNumberFormat="1" applyFont="1" applyFill="1" applyBorder="1" applyAlignment="1" applyProtection="1">
      <alignment horizontal="right"/>
      <protection locked="0"/>
    </xf>
    <xf numFmtId="0" fontId="54" fillId="0" borderId="0" xfId="1639" applyFont="1" applyFill="1" applyBorder="1" applyAlignment="1" applyProtection="1">
      <alignment horizontal="right" wrapText="1"/>
    </xf>
    <xf numFmtId="49" fontId="54" fillId="0" borderId="0" xfId="1639" applyNumberFormat="1" applyFont="1" applyFill="1" applyBorder="1" applyAlignment="1" applyProtection="1">
      <alignment vertical="top" wrapText="1"/>
    </xf>
    <xf numFmtId="49" fontId="55" fillId="0" borderId="0" xfId="1639" applyNumberFormat="1" applyFont="1" applyFill="1" applyBorder="1" applyAlignment="1" applyProtection="1">
      <alignment vertical="top" wrapText="1"/>
    </xf>
    <xf numFmtId="49" fontId="73" fillId="0" borderId="0" xfId="1639" applyNumberFormat="1" applyFont="1" applyFill="1" applyBorder="1" applyAlignment="1" applyProtection="1">
      <alignment vertical="top" wrapText="1"/>
    </xf>
    <xf numFmtId="4" fontId="55" fillId="0" borderId="0" xfId="1640" applyNumberFormat="1" applyFont="1" applyFill="1" applyBorder="1" applyAlignment="1" applyProtection="1">
      <alignment horizontal="right"/>
      <protection locked="0"/>
    </xf>
    <xf numFmtId="49" fontId="54" fillId="0" borderId="0" xfId="1639" applyNumberFormat="1" applyFont="1" applyFill="1" applyBorder="1" applyAlignment="1" applyProtection="1">
      <alignment horizontal="right" vertical="top" wrapText="1"/>
    </xf>
    <xf numFmtId="0" fontId="55" fillId="0" borderId="0" xfId="1639" applyFont="1" applyFill="1" applyBorder="1" applyAlignment="1" applyProtection="1">
      <alignment horizontal="right" wrapText="1"/>
    </xf>
    <xf numFmtId="49" fontId="55" fillId="0" borderId="0" xfId="1639" applyNumberFormat="1" applyFont="1" applyFill="1" applyBorder="1" applyAlignment="1" applyProtection="1">
      <alignment horizontal="left" vertical="top" wrapText="1"/>
    </xf>
    <xf numFmtId="49" fontId="54" fillId="0" borderId="0" xfId="1639" applyNumberFormat="1" applyFont="1" applyFill="1" applyBorder="1" applyAlignment="1" applyProtection="1">
      <alignment vertical="top"/>
    </xf>
    <xf numFmtId="4" fontId="55" fillId="0" borderId="0" xfId="1642" applyNumberFormat="1" applyFont="1" applyFill="1" applyBorder="1" applyAlignment="1" applyProtection="1">
      <alignment horizontal="right" wrapText="1"/>
      <protection locked="0"/>
    </xf>
    <xf numFmtId="4" fontId="54" fillId="0" borderId="0" xfId="1642" applyNumberFormat="1" applyFont="1" applyFill="1" applyBorder="1" applyAlignment="1" applyProtection="1">
      <alignment horizontal="right" wrapText="1"/>
      <protection locked="0"/>
    </xf>
    <xf numFmtId="4" fontId="63" fillId="0" borderId="0" xfId="1642" applyNumberFormat="1" applyFont="1" applyFill="1" applyBorder="1" applyAlignment="1" applyProtection="1">
      <alignment horizontal="right" wrapText="1"/>
      <protection locked="0"/>
    </xf>
    <xf numFmtId="0" fontId="63" fillId="0" borderId="0" xfId="1639" applyFont="1" applyFill="1" applyBorder="1" applyAlignment="1" applyProtection="1">
      <alignment horizontal="right" wrapText="1"/>
    </xf>
    <xf numFmtId="44" fontId="63" fillId="0" borderId="0" xfId="1640" applyNumberFormat="1" applyFont="1" applyFill="1" applyBorder="1" applyAlignment="1" applyProtection="1">
      <alignment horizontal="right" wrapText="1"/>
    </xf>
    <xf numFmtId="176" fontId="76" fillId="0" borderId="0" xfId="1640" applyNumberFormat="1" applyFont="1" applyFill="1" applyBorder="1" applyAlignment="1" applyProtection="1">
      <alignment horizontal="right" wrapText="1"/>
      <protection locked="0"/>
    </xf>
    <xf numFmtId="0" fontId="76" fillId="0" borderId="0" xfId="1639" applyFont="1" applyFill="1" applyBorder="1" applyAlignment="1" applyProtection="1">
      <alignment horizontal="right" wrapText="1"/>
    </xf>
    <xf numFmtId="4" fontId="54" fillId="0" borderId="0" xfId="1642" applyNumberFormat="1" applyFont="1" applyFill="1" applyBorder="1" applyAlignment="1" applyProtection="1">
      <alignment horizontal="right"/>
      <protection locked="0"/>
    </xf>
    <xf numFmtId="0" fontId="55" fillId="0" borderId="0" xfId="1639" applyFont="1" applyFill="1" applyBorder="1" applyAlignment="1" applyProtection="1">
      <alignment vertical="top"/>
    </xf>
    <xf numFmtId="4" fontId="55" fillId="0" borderId="0" xfId="1642" applyNumberFormat="1" applyFont="1" applyFill="1" applyBorder="1" applyAlignment="1" applyProtection="1">
      <alignment horizontal="right"/>
      <protection locked="0"/>
    </xf>
    <xf numFmtId="0" fontId="54" fillId="0" borderId="0" xfId="1639" applyFont="1" applyFill="1" applyBorder="1" applyAlignment="1" applyProtection="1">
      <alignment horizontal="left" vertical="top" wrapText="1"/>
      <protection locked="0"/>
    </xf>
    <xf numFmtId="178" fontId="55" fillId="0" borderId="0" xfId="1639" applyNumberFormat="1" applyFont="1" applyFill="1" applyBorder="1" applyAlignment="1" applyProtection="1">
      <alignment horizontal="right" wrapText="1"/>
      <protection locked="0"/>
    </xf>
    <xf numFmtId="4" fontId="54" fillId="0" borderId="0" xfId="1639" applyNumberFormat="1" applyFont="1" applyFill="1" applyBorder="1" applyAlignment="1" applyProtection="1">
      <alignment horizontal="right"/>
      <protection locked="0"/>
    </xf>
    <xf numFmtId="49" fontId="54" fillId="0" borderId="0" xfId="1639" applyNumberFormat="1" applyFont="1" applyFill="1" applyBorder="1" applyAlignment="1" applyProtection="1">
      <alignment horizontal="left"/>
    </xf>
    <xf numFmtId="4" fontId="55" fillId="0" borderId="0" xfId="1639" applyNumberFormat="1" applyFont="1" applyFill="1" applyBorder="1" applyAlignment="1" applyProtection="1">
      <alignment horizontal="right"/>
      <protection locked="0"/>
    </xf>
    <xf numFmtId="49" fontId="72" fillId="0" borderId="0" xfId="1639" applyNumberFormat="1" applyFont="1" applyFill="1" applyBorder="1" applyAlignment="1" applyProtection="1">
      <alignment horizontal="left"/>
    </xf>
    <xf numFmtId="4" fontId="54" fillId="0" borderId="0" xfId="1642" applyNumberFormat="1" applyFont="1" applyFill="1" applyAlignment="1" applyProtection="1">
      <alignment horizontal="right"/>
      <protection locked="0"/>
    </xf>
    <xf numFmtId="0" fontId="54" fillId="0" borderId="0" xfId="1639" applyFont="1" applyFill="1" applyAlignment="1" applyProtection="1">
      <alignment vertical="top"/>
    </xf>
    <xf numFmtId="4" fontId="55" fillId="0" borderId="0" xfId="1642" applyNumberFormat="1" applyFont="1" applyFill="1" applyAlignment="1" applyProtection="1">
      <alignment horizontal="right"/>
      <protection locked="0"/>
    </xf>
    <xf numFmtId="0" fontId="55" fillId="0" borderId="0" xfId="1639" applyFont="1" applyFill="1" applyAlignment="1" applyProtection="1">
      <alignment vertical="top"/>
    </xf>
    <xf numFmtId="4" fontId="54" fillId="0" borderId="0" xfId="1642" applyNumberFormat="1" applyFont="1" applyFill="1" applyAlignment="1" applyProtection="1">
      <alignment horizontal="right" wrapText="1"/>
      <protection locked="0"/>
    </xf>
    <xf numFmtId="0" fontId="54" fillId="0" borderId="0" xfId="1639" applyFont="1" applyFill="1" applyAlignment="1" applyProtection="1">
      <alignment horizontal="right"/>
    </xf>
    <xf numFmtId="0" fontId="54" fillId="0" borderId="0" xfId="0" applyFont="1" applyFill="1" applyAlignment="1" applyProtection="1">
      <alignment horizontal="left"/>
    </xf>
    <xf numFmtId="0" fontId="55" fillId="0" borderId="22" xfId="0" applyFont="1" applyFill="1" applyBorder="1" applyAlignment="1" applyProtection="1">
      <alignment horizontal="left"/>
    </xf>
    <xf numFmtId="4" fontId="54" fillId="0" borderId="0" xfId="1639" applyNumberFormat="1" applyFont="1" applyFill="1" applyAlignment="1" applyProtection="1">
      <alignment horizontal="right" wrapText="1"/>
      <protection locked="0"/>
    </xf>
    <xf numFmtId="0" fontId="54" fillId="0" borderId="0" xfId="1639" applyFont="1" applyFill="1" applyAlignment="1" applyProtection="1">
      <alignment horizontal="left" vertical="top" wrapText="1"/>
      <protection locked="0"/>
    </xf>
    <xf numFmtId="0" fontId="54" fillId="0" borderId="0" xfId="1639" applyFont="1" applyFill="1" applyBorder="1" applyProtection="1">
      <protection locked="0"/>
    </xf>
    <xf numFmtId="0" fontId="54" fillId="0" borderId="0" xfId="1639" applyFont="1" applyFill="1" applyProtection="1">
      <protection locked="0"/>
    </xf>
    <xf numFmtId="0" fontId="71" fillId="0" borderId="0" xfId="1639" applyNumberFormat="1" applyFont="1" applyFill="1" applyBorder="1" applyProtection="1">
      <protection locked="0"/>
    </xf>
    <xf numFmtId="4" fontId="72" fillId="0" borderId="0" xfId="1639" applyNumberFormat="1" applyFont="1" applyFill="1" applyBorder="1" applyAlignment="1" applyProtection="1">
      <alignment horizontal="left"/>
      <protection locked="0"/>
    </xf>
    <xf numFmtId="4" fontId="55" fillId="0" borderId="0" xfId="1639" applyNumberFormat="1" applyFont="1" applyFill="1" applyBorder="1" applyAlignment="1" applyProtection="1">
      <alignment horizontal="right" wrapText="1"/>
      <protection locked="0"/>
    </xf>
    <xf numFmtId="0" fontId="55" fillId="0" borderId="0" xfId="1639" applyFont="1" applyFill="1" applyBorder="1" applyAlignment="1" applyProtection="1">
      <alignment horizontal="left" vertical="top" wrapText="1"/>
      <protection locked="0"/>
    </xf>
    <xf numFmtId="4" fontId="75" fillId="0" borderId="0" xfId="1639" applyNumberFormat="1" applyFont="1" applyFill="1" applyBorder="1" applyAlignment="1" applyProtection="1">
      <alignment horizontal="right" wrapText="1"/>
      <protection locked="0"/>
    </xf>
    <xf numFmtId="4" fontId="76" fillId="0" borderId="0" xfId="1642" applyNumberFormat="1" applyFont="1" applyFill="1" applyBorder="1" applyAlignment="1" applyProtection="1">
      <alignment horizontal="center" wrapText="1"/>
      <protection locked="0"/>
    </xf>
    <xf numFmtId="178" fontId="55" fillId="0" borderId="0" xfId="1642" applyNumberFormat="1" applyFont="1" applyFill="1" applyBorder="1" applyAlignment="1" applyProtection="1">
      <alignment horizontal="right" wrapText="1"/>
      <protection locked="0"/>
    </xf>
    <xf numFmtId="178" fontId="54" fillId="0" borderId="0" xfId="1642" applyNumberFormat="1" applyFont="1" applyFill="1" applyBorder="1" applyAlignment="1" applyProtection="1">
      <alignment horizontal="right" wrapText="1"/>
      <protection locked="0"/>
    </xf>
    <xf numFmtId="178" fontId="54" fillId="0" borderId="0" xfId="1639" applyNumberFormat="1" applyFont="1" applyFill="1" applyBorder="1" applyAlignment="1" applyProtection="1">
      <alignment horizontal="right" wrapText="1"/>
      <protection locked="0"/>
    </xf>
    <xf numFmtId="178" fontId="77" fillId="0" borderId="0" xfId="1639" applyNumberFormat="1" applyFont="1" applyFill="1" applyBorder="1" applyAlignment="1" applyProtection="1">
      <alignment horizontal="right" wrapText="1"/>
      <protection locked="0"/>
    </xf>
    <xf numFmtId="0" fontId="54" fillId="0" borderId="0" xfId="970" applyFont="1" applyFill="1" applyBorder="1" applyAlignment="1" applyProtection="1">
      <alignment horizontal="left" vertical="top" wrapText="1"/>
    </xf>
    <xf numFmtId="0" fontId="54" fillId="0" borderId="0" xfId="970" applyFont="1" applyFill="1" applyBorder="1" applyAlignment="1" applyProtection="1">
      <alignment horizontal="right" wrapText="1"/>
    </xf>
    <xf numFmtId="0" fontId="54" fillId="0" borderId="0" xfId="0" applyFont="1" applyFill="1" applyAlignment="1" applyProtection="1">
      <alignment horizontal="left" vertical="top" wrapText="1"/>
      <protection locked="0"/>
    </xf>
    <xf numFmtId="4" fontId="54" fillId="0" borderId="0" xfId="0" applyNumberFormat="1" applyFont="1" applyFill="1" applyProtection="1"/>
    <xf numFmtId="0" fontId="54" fillId="0" borderId="0" xfId="0" applyFont="1" applyFill="1" applyBorder="1" applyAlignment="1" applyProtection="1">
      <alignment horizontal="left" vertical="top" wrapText="1"/>
      <protection locked="0"/>
    </xf>
    <xf numFmtId="0" fontId="57" fillId="0" borderId="0" xfId="0" applyFont="1" applyBorder="1" applyProtection="1">
      <protection locked="0"/>
    </xf>
    <xf numFmtId="49" fontId="64" fillId="0" borderId="0" xfId="0" applyNumberFormat="1" applyFont="1" applyBorder="1" applyAlignment="1" applyProtection="1">
      <alignment wrapText="1"/>
      <protection locked="0"/>
    </xf>
    <xf numFmtId="49" fontId="65" fillId="0" borderId="21" xfId="0" applyNumberFormat="1" applyFont="1" applyBorder="1" applyAlignment="1" applyProtection="1">
      <alignment horizontal="left" vertical="top"/>
    </xf>
    <xf numFmtId="0" fontId="58" fillId="0" borderId="21" xfId="0" applyFont="1" applyBorder="1" applyAlignment="1" applyProtection="1">
      <alignment horizontal="left" vertical="top"/>
    </xf>
    <xf numFmtId="49" fontId="65" fillId="0" borderId="21" xfId="0" applyNumberFormat="1" applyFont="1" applyBorder="1" applyAlignment="1" applyProtection="1">
      <alignment wrapText="1"/>
    </xf>
    <xf numFmtId="0" fontId="57" fillId="0" borderId="21" xfId="0" applyFont="1" applyBorder="1" applyAlignment="1" applyProtection="1">
      <alignment horizontal="left"/>
    </xf>
    <xf numFmtId="0" fontId="57" fillId="0" borderId="21" xfId="0" applyFont="1" applyBorder="1" applyAlignment="1" applyProtection="1">
      <alignment horizontal="center"/>
    </xf>
    <xf numFmtId="49" fontId="66" fillId="0" borderId="0" xfId="0" applyNumberFormat="1" applyFont="1" applyBorder="1" applyAlignment="1" applyProtection="1">
      <alignment horizontal="left"/>
    </xf>
    <xf numFmtId="0" fontId="54" fillId="0" borderId="0" xfId="0" applyFont="1" applyBorder="1" applyAlignment="1" applyProtection="1"/>
    <xf numFmtId="49" fontId="64" fillId="0" borderId="0" xfId="0" applyNumberFormat="1" applyFont="1" applyBorder="1" applyAlignment="1" applyProtection="1">
      <alignment wrapText="1"/>
    </xf>
    <xf numFmtId="0" fontId="64" fillId="0" borderId="0" xfId="0" applyFont="1" applyBorder="1" applyAlignment="1" applyProtection="1">
      <alignment horizontal="left"/>
    </xf>
    <xf numFmtId="0" fontId="64" fillId="0" borderId="0" xfId="0" applyFont="1" applyBorder="1" applyAlignment="1" applyProtection="1">
      <alignment horizontal="center"/>
    </xf>
    <xf numFmtId="177" fontId="58" fillId="0" borderId="0" xfId="0" applyNumberFormat="1" applyFont="1" applyBorder="1" applyAlignment="1" applyProtection="1">
      <alignment horizontal="center"/>
    </xf>
    <xf numFmtId="49" fontId="66" fillId="0" borderId="0" xfId="0" applyNumberFormat="1" applyFont="1" applyBorder="1" applyAlignment="1" applyProtection="1">
      <alignment wrapText="1"/>
    </xf>
    <xf numFmtId="0" fontId="54" fillId="0" borderId="0" xfId="0" applyFont="1" applyBorder="1" applyAlignment="1" applyProtection="1">
      <alignment horizontal="left"/>
    </xf>
    <xf numFmtId="49" fontId="64" fillId="0" borderId="0" xfId="0" applyNumberFormat="1" applyFont="1" applyBorder="1" applyAlignment="1" applyProtection="1">
      <alignment horizontal="left" vertical="top" wrapText="1"/>
    </xf>
    <xf numFmtId="0" fontId="67" fillId="33" borderId="0" xfId="701" applyFont="1" applyFill="1" applyBorder="1" applyAlignment="1" applyProtection="1">
      <alignment vertical="top" wrapText="1"/>
    </xf>
    <xf numFmtId="0" fontId="63" fillId="33" borderId="0" xfId="701" applyFont="1" applyFill="1" applyBorder="1" applyAlignment="1" applyProtection="1">
      <alignment horizontal="left" wrapText="1"/>
    </xf>
    <xf numFmtId="0" fontId="63" fillId="33" borderId="0" xfId="701" applyFont="1" applyFill="1" applyBorder="1" applyAlignment="1" applyProtection="1">
      <alignment vertical="top" wrapText="1"/>
    </xf>
    <xf numFmtId="0" fontId="67" fillId="33" borderId="0" xfId="967" applyFont="1" applyFill="1" applyBorder="1" applyProtection="1"/>
    <xf numFmtId="0" fontId="63" fillId="33" borderId="0" xfId="967" applyFont="1" applyFill="1" applyBorder="1" applyAlignment="1" applyProtection="1">
      <alignment horizontal="left"/>
    </xf>
    <xf numFmtId="0" fontId="63" fillId="33" borderId="0" xfId="967" applyFont="1" applyFill="1" applyBorder="1" applyProtection="1"/>
    <xf numFmtId="49" fontId="65" fillId="0" borderId="0" xfId="0" applyNumberFormat="1" applyFont="1" applyBorder="1" applyAlignment="1" applyProtection="1">
      <alignment wrapText="1"/>
    </xf>
    <xf numFmtId="49" fontId="65" fillId="0" borderId="0" xfId="0" applyNumberFormat="1" applyFont="1" applyBorder="1" applyAlignment="1" applyProtection="1">
      <alignment horizontal="left" vertical="top"/>
    </xf>
    <xf numFmtId="0" fontId="58" fillId="0" borderId="0" xfId="0" applyFont="1" applyBorder="1" applyAlignment="1" applyProtection="1">
      <alignment horizontal="left" vertical="top"/>
    </xf>
    <xf numFmtId="0" fontId="57" fillId="0" borderId="0" xfId="0" applyFont="1" applyBorder="1" applyAlignment="1" applyProtection="1">
      <alignment horizontal="left"/>
    </xf>
    <xf numFmtId="0" fontId="57" fillId="0" borderId="0" xfId="0" applyFont="1" applyBorder="1" applyAlignment="1" applyProtection="1">
      <alignment horizontal="center"/>
    </xf>
    <xf numFmtId="0" fontId="54" fillId="0" borderId="0" xfId="0" applyFont="1" applyBorder="1" applyAlignment="1" applyProtection="1">
      <alignment horizontal="left" vertical="top"/>
    </xf>
    <xf numFmtId="0" fontId="55" fillId="0" borderId="0" xfId="0" applyNumberFormat="1" applyFont="1" applyFill="1" applyBorder="1" applyAlignment="1" applyProtection="1">
      <alignment horizontal="left" vertical="top" wrapText="1"/>
    </xf>
    <xf numFmtId="179" fontId="54" fillId="0" borderId="0" xfId="0" applyNumberFormat="1" applyFont="1" applyFill="1" applyBorder="1" applyAlignment="1" applyProtection="1">
      <protection locked="0"/>
    </xf>
    <xf numFmtId="0" fontId="57" fillId="0" borderId="21" xfId="0" applyFont="1" applyBorder="1" applyProtection="1">
      <protection locked="0"/>
    </xf>
    <xf numFmtId="179" fontId="54" fillId="0" borderId="0" xfId="0" applyNumberFormat="1" applyFont="1" applyFill="1" applyBorder="1" applyProtection="1">
      <protection locked="0"/>
    </xf>
    <xf numFmtId="44" fontId="54" fillId="0" borderId="0" xfId="0" applyNumberFormat="1" applyFont="1" applyFill="1" applyBorder="1" applyAlignment="1" applyProtection="1">
      <alignment horizontal="right" wrapText="1"/>
      <protection locked="0"/>
    </xf>
    <xf numFmtId="0" fontId="63" fillId="33" borderId="0" xfId="967" applyFont="1" applyFill="1" applyBorder="1" applyProtection="1">
      <protection locked="0"/>
    </xf>
    <xf numFmtId="4" fontId="54" fillId="0" borderId="0" xfId="1135" applyNumberFormat="1" applyFont="1" applyFill="1" applyBorder="1" applyAlignment="1" applyProtection="1">
      <alignment horizontal="right"/>
      <protection locked="0"/>
    </xf>
    <xf numFmtId="179" fontId="54" fillId="0" borderId="13" xfId="0" applyNumberFormat="1" applyFont="1" applyFill="1" applyBorder="1" applyProtection="1">
      <protection locked="0"/>
    </xf>
    <xf numFmtId="49" fontId="54" fillId="0" borderId="0" xfId="0" applyNumberFormat="1" applyFont="1" applyFill="1" applyAlignment="1" applyProtection="1">
      <alignment horizontal="left" wrapText="1"/>
    </xf>
    <xf numFmtId="49" fontId="54" fillId="0" borderId="0" xfId="0" applyNumberFormat="1" applyFont="1" applyFill="1" applyAlignment="1" applyProtection="1">
      <alignment horizontal="left" vertical="top" wrapText="1"/>
    </xf>
    <xf numFmtId="0" fontId="90" fillId="0" borderId="0" xfId="1792" applyFont="1" applyProtection="1">
      <protection locked="0"/>
    </xf>
    <xf numFmtId="179" fontId="107" fillId="0" borderId="0" xfId="1195" applyNumberFormat="1" applyFont="1" applyFill="1" applyBorder="1" applyAlignment="1" applyProtection="1">
      <alignment horizontal="right" wrapText="1"/>
      <protection locked="0"/>
    </xf>
    <xf numFmtId="44" fontId="54" fillId="0" borderId="0" xfId="0" applyNumberFormat="1" applyFont="1" applyAlignment="1" applyProtection="1">
      <alignment horizontal="right" wrapText="1"/>
      <protection locked="0"/>
    </xf>
    <xf numFmtId="44" fontId="54" fillId="0" borderId="0" xfId="520" applyNumberFormat="1" applyFont="1" applyAlignment="1" applyProtection="1">
      <alignment horizontal="right" wrapText="1"/>
      <protection locked="0"/>
    </xf>
    <xf numFmtId="4" fontId="54" fillId="0" borderId="0" xfId="1195" applyNumberFormat="1" applyFont="1" applyFill="1" applyBorder="1" applyAlignment="1" applyProtection="1">
      <alignment horizontal="right" wrapText="1"/>
      <protection locked="0"/>
    </xf>
    <xf numFmtId="0" fontId="107" fillId="33" borderId="0" xfId="701" applyFont="1" applyFill="1" applyAlignment="1" applyProtection="1">
      <alignment vertical="top" wrapText="1"/>
      <protection locked="0"/>
    </xf>
    <xf numFmtId="0" fontId="107" fillId="33" borderId="0" xfId="967" applyFont="1" applyFill="1" applyProtection="1">
      <protection locked="0"/>
    </xf>
    <xf numFmtId="49" fontId="55" fillId="0" borderId="0" xfId="0" applyNumberFormat="1" applyFont="1" applyBorder="1" applyAlignment="1" applyProtection="1">
      <alignment horizontal="left"/>
    </xf>
    <xf numFmtId="49" fontId="55" fillId="0" borderId="0" xfId="0" applyNumberFormat="1" applyFont="1" applyBorder="1" applyAlignment="1" applyProtection="1">
      <alignment wrapText="1"/>
    </xf>
    <xf numFmtId="49" fontId="54" fillId="0" borderId="0" xfId="0" applyNumberFormat="1" applyFont="1" applyBorder="1" applyAlignment="1" applyProtection="1">
      <alignment vertical="top" wrapText="1"/>
    </xf>
    <xf numFmtId="0" fontId="54" fillId="0" borderId="0" xfId="0" applyFont="1" applyBorder="1" applyAlignment="1" applyProtection="1">
      <alignment horizontal="center"/>
    </xf>
    <xf numFmtId="49" fontId="54" fillId="0" borderId="0" xfId="0" applyNumberFormat="1" applyFont="1" applyBorder="1" applyAlignment="1" applyProtection="1">
      <alignment wrapText="1"/>
    </xf>
    <xf numFmtId="0" fontId="111" fillId="33" borderId="0" xfId="701" applyFont="1" applyFill="1" applyBorder="1" applyAlignment="1" applyProtection="1">
      <alignment vertical="top" wrapText="1"/>
      <protection locked="0"/>
    </xf>
    <xf numFmtId="0" fontId="111" fillId="33" borderId="0" xfId="967" applyFont="1" applyFill="1" applyBorder="1" applyProtection="1">
      <protection locked="0"/>
    </xf>
    <xf numFmtId="49" fontId="55" fillId="0" borderId="0" xfId="0" applyNumberFormat="1" applyFont="1" applyBorder="1" applyAlignment="1" applyProtection="1">
      <alignment horizontal="left" vertical="top"/>
    </xf>
    <xf numFmtId="177" fontId="58" fillId="0" borderId="0" xfId="0" applyNumberFormat="1" applyFont="1" applyBorder="1" applyAlignment="1" applyProtection="1">
      <alignment horizontal="center" vertical="top"/>
    </xf>
    <xf numFmtId="49" fontId="55" fillId="0" borderId="0" xfId="0" applyNumberFormat="1" applyFont="1" applyBorder="1" applyAlignment="1" applyProtection="1">
      <alignment vertical="top" wrapText="1"/>
    </xf>
    <xf numFmtId="49" fontId="72" fillId="0" borderId="21" xfId="0" applyNumberFormat="1" applyFont="1" applyBorder="1" applyAlignment="1" applyProtection="1">
      <alignment horizontal="left" vertical="top"/>
    </xf>
    <xf numFmtId="49" fontId="72" fillId="0" borderId="21" xfId="0" applyNumberFormat="1" applyFont="1" applyBorder="1" applyAlignment="1" applyProtection="1">
      <alignment wrapText="1"/>
    </xf>
    <xf numFmtId="0" fontId="70" fillId="0" borderId="21" xfId="0" applyFont="1" applyBorder="1" applyAlignment="1" applyProtection="1">
      <alignment horizontal="center"/>
    </xf>
    <xf numFmtId="0" fontId="70" fillId="0" borderId="21" xfId="0" applyFont="1" applyBorder="1" applyProtection="1">
      <protection locked="0"/>
    </xf>
    <xf numFmtId="49" fontId="55" fillId="0" borderId="0" xfId="0" applyNumberFormat="1" applyFont="1" applyFill="1" applyBorder="1" applyAlignment="1" applyProtection="1">
      <alignment wrapText="1"/>
    </xf>
    <xf numFmtId="49" fontId="54" fillId="0" borderId="0" xfId="0" applyNumberFormat="1" applyFont="1" applyFill="1" applyBorder="1" applyAlignment="1" applyProtection="1">
      <alignment wrapText="1"/>
    </xf>
    <xf numFmtId="0" fontId="54" fillId="0" borderId="0" xfId="0" applyFont="1" applyAlignment="1" applyProtection="1">
      <alignment horizontal="left" vertical="top" wrapText="1"/>
    </xf>
    <xf numFmtId="0" fontId="54" fillId="0" borderId="0" xfId="0" applyFont="1" applyAlignment="1" applyProtection="1">
      <alignment horizontal="left"/>
    </xf>
    <xf numFmtId="4" fontId="54" fillId="0" borderId="0" xfId="0" applyNumberFormat="1" applyFont="1" applyProtection="1"/>
    <xf numFmtId="0" fontId="57" fillId="0" borderId="0" xfId="520" applyFont="1" applyProtection="1">
      <protection locked="0"/>
    </xf>
    <xf numFmtId="0" fontId="54" fillId="0" borderId="0" xfId="520" applyFont="1" applyAlignment="1" applyProtection="1">
      <alignment horizontal="left" vertical="top" wrapText="1"/>
      <protection locked="0"/>
    </xf>
    <xf numFmtId="0" fontId="54" fillId="0" borderId="0" xfId="520" applyFont="1" applyProtection="1">
      <protection locked="0"/>
    </xf>
    <xf numFmtId="0" fontId="55" fillId="0" borderId="0" xfId="520" applyFont="1" applyAlignment="1" applyProtection="1">
      <alignment horizontal="left" vertical="top" wrapText="1"/>
      <protection locked="0"/>
    </xf>
    <xf numFmtId="0" fontId="57" fillId="0" borderId="35" xfId="520" applyFont="1" applyBorder="1" applyProtection="1">
      <protection locked="0"/>
    </xf>
    <xf numFmtId="0" fontId="54" fillId="0" borderId="0" xfId="998" applyFont="1" applyAlignment="1" applyProtection="1">
      <alignment horizontal="center" vertical="top" wrapText="1"/>
    </xf>
    <xf numFmtId="49" fontId="58" fillId="0" borderId="0" xfId="998" applyNumberFormat="1" applyFont="1" applyAlignment="1" applyProtection="1">
      <alignment horizontal="left" vertical="top"/>
    </xf>
    <xf numFmtId="0" fontId="55" fillId="0" borderId="0" xfId="998" applyFont="1" applyAlignment="1" applyProtection="1">
      <alignment horizontal="left" vertical="top" wrapText="1"/>
    </xf>
    <xf numFmtId="0" fontId="54" fillId="0" borderId="0" xfId="998" applyFont="1" applyAlignment="1" applyProtection="1">
      <alignment horizontal="left"/>
    </xf>
    <xf numFmtId="4" fontId="54" fillId="0" borderId="0" xfId="998" applyNumberFormat="1" applyFont="1" applyAlignment="1" applyProtection="1">
      <alignment horizontal="right" wrapText="1"/>
    </xf>
    <xf numFmtId="44" fontId="55" fillId="0" borderId="0" xfId="520" applyNumberFormat="1" applyFont="1" applyAlignment="1" applyProtection="1">
      <alignment horizontal="center"/>
    </xf>
    <xf numFmtId="49" fontId="58" fillId="0" borderId="0" xfId="520" applyNumberFormat="1" applyFont="1" applyProtection="1"/>
    <xf numFmtId="0" fontId="55" fillId="0" borderId="0" xfId="520" applyFont="1" applyAlignment="1" applyProtection="1">
      <alignment horizontal="left" vertical="top"/>
    </xf>
    <xf numFmtId="49" fontId="55" fillId="0" borderId="0" xfId="520" applyNumberFormat="1" applyFont="1" applyAlignment="1" applyProtection="1">
      <alignment horizontal="left"/>
    </xf>
    <xf numFmtId="4" fontId="55" fillId="0" borderId="0" xfId="520" applyNumberFormat="1" applyFont="1" applyAlignment="1" applyProtection="1">
      <alignment horizontal="left"/>
    </xf>
    <xf numFmtId="44" fontId="54" fillId="0" borderId="0" xfId="520" applyNumberFormat="1" applyFont="1" applyAlignment="1" applyProtection="1">
      <alignment horizontal="center" wrapText="1"/>
    </xf>
    <xf numFmtId="0" fontId="55" fillId="0" borderId="22" xfId="520" applyFont="1" applyBorder="1" applyAlignment="1" applyProtection="1">
      <alignment horizontal="center" vertical="top" wrapText="1"/>
    </xf>
    <xf numFmtId="0" fontId="55" fillId="0" borderId="22" xfId="520" applyFont="1" applyBorder="1" applyAlignment="1" applyProtection="1">
      <alignment vertical="top" wrapText="1"/>
    </xf>
    <xf numFmtId="0" fontId="55" fillId="0" borderId="22" xfId="520" applyFont="1" applyBorder="1" applyAlignment="1" applyProtection="1">
      <alignment horizontal="right"/>
    </xf>
    <xf numFmtId="44" fontId="55" fillId="0" borderId="0" xfId="520" applyNumberFormat="1" applyFont="1" applyAlignment="1" applyProtection="1">
      <alignment horizontal="center" wrapText="1"/>
    </xf>
    <xf numFmtId="0" fontId="55" fillId="0" borderId="0" xfId="520" applyFont="1" applyAlignment="1" applyProtection="1">
      <alignment horizontal="left" vertical="top" wrapText="1"/>
    </xf>
    <xf numFmtId="0" fontId="55" fillId="0" borderId="0" xfId="520" applyFont="1" applyAlignment="1" applyProtection="1">
      <alignment horizontal="left"/>
    </xf>
    <xf numFmtId="4" fontId="55" fillId="0" borderId="0" xfId="520" applyNumberFormat="1" applyFont="1" applyAlignment="1" applyProtection="1">
      <alignment horizontal="right" wrapText="1"/>
    </xf>
    <xf numFmtId="49" fontId="58" fillId="0" borderId="0" xfId="520" applyNumberFormat="1" applyFont="1" applyAlignment="1" applyProtection="1">
      <alignment horizontal="left" vertical="top"/>
    </xf>
    <xf numFmtId="49" fontId="63" fillId="0" borderId="0" xfId="520" applyNumberFormat="1" applyFont="1" applyAlignment="1" applyProtection="1">
      <alignment horizontal="left" vertical="top" wrapText="1"/>
    </xf>
    <xf numFmtId="0" fontId="63" fillId="0" borderId="0" xfId="520" applyFont="1" applyAlignment="1" applyProtection="1">
      <alignment horizontal="left" wrapText="1"/>
    </xf>
    <xf numFmtId="49" fontId="64" fillId="0" borderId="0" xfId="520" applyNumberFormat="1" applyFont="1" applyAlignment="1" applyProtection="1">
      <alignment horizontal="left"/>
    </xf>
    <xf numFmtId="177" fontId="54" fillId="0" borderId="0" xfId="520" applyNumberFormat="1" applyFont="1" applyAlignment="1" applyProtection="1">
      <alignment horizontal="center"/>
    </xf>
    <xf numFmtId="49" fontId="64" fillId="0" borderId="0" xfId="520" applyNumberFormat="1" applyFont="1" applyAlignment="1" applyProtection="1">
      <alignment wrapText="1"/>
    </xf>
    <xf numFmtId="0" fontId="64" fillId="0" borderId="0" xfId="520" applyFont="1" applyAlignment="1" applyProtection="1">
      <alignment horizontal="center"/>
    </xf>
    <xf numFmtId="49" fontId="65" fillId="0" borderId="35" xfId="520" applyNumberFormat="1" applyFont="1" applyBorder="1" applyAlignment="1" applyProtection="1">
      <alignment horizontal="left" vertical="top"/>
    </xf>
    <xf numFmtId="0" fontId="57" fillId="0" borderId="35" xfId="520" applyFont="1" applyBorder="1" applyProtection="1"/>
    <xf numFmtId="0" fontId="109" fillId="0" borderId="35" xfId="520" applyFont="1" applyBorder="1" applyProtection="1"/>
    <xf numFmtId="0" fontId="54" fillId="0" borderId="0" xfId="520" applyFont="1" applyAlignment="1" applyProtection="1">
      <alignment horizontal="left" vertical="top" wrapText="1"/>
    </xf>
    <xf numFmtId="0" fontId="54" fillId="0" borderId="0" xfId="520" applyFont="1" applyAlignment="1" applyProtection="1">
      <alignment horizontal="right"/>
    </xf>
    <xf numFmtId="178" fontId="54" fillId="0" borderId="0" xfId="520" applyNumberFormat="1" applyFont="1" applyAlignment="1" applyProtection="1">
      <alignment horizontal="right" wrapText="1"/>
    </xf>
    <xf numFmtId="49" fontId="55" fillId="0" borderId="0" xfId="520" applyNumberFormat="1" applyFont="1" applyAlignment="1" applyProtection="1">
      <alignment horizontal="left" vertical="top"/>
    </xf>
    <xf numFmtId="0" fontId="54" fillId="0" borderId="0" xfId="520" applyFont="1" applyAlignment="1" applyProtection="1">
      <alignment horizontal="right" wrapText="1"/>
    </xf>
    <xf numFmtId="4" fontId="54" fillId="0" borderId="0" xfId="520" applyNumberFormat="1" applyFont="1" applyAlignment="1" applyProtection="1">
      <alignment horizontal="right" wrapText="1"/>
    </xf>
    <xf numFmtId="177" fontId="58" fillId="0" borderId="0" xfId="520" applyNumberFormat="1" applyFont="1" applyAlignment="1" applyProtection="1">
      <alignment horizontal="center"/>
    </xf>
    <xf numFmtId="49" fontId="55" fillId="0" borderId="0" xfId="520" applyNumberFormat="1" applyFont="1" applyAlignment="1" applyProtection="1">
      <alignment horizontal="left" vertical="top" wrapText="1"/>
    </xf>
    <xf numFmtId="49" fontId="54" fillId="0" borderId="0" xfId="520" applyNumberFormat="1" applyFont="1" applyAlignment="1" applyProtection="1">
      <alignment horizontal="left" vertical="top" wrapText="1"/>
    </xf>
    <xf numFmtId="49" fontId="104" fillId="0" borderId="0" xfId="520" applyNumberFormat="1" applyFont="1" applyAlignment="1" applyProtection="1">
      <alignment horizontal="left"/>
    </xf>
    <xf numFmtId="0" fontId="106" fillId="0" borderId="0" xfId="520" applyFont="1" applyProtection="1"/>
    <xf numFmtId="49" fontId="106" fillId="0" borderId="0" xfId="520" applyNumberFormat="1" applyFont="1" applyAlignment="1" applyProtection="1">
      <alignment wrapText="1"/>
    </xf>
    <xf numFmtId="0" fontId="106" fillId="0" borderId="0" xfId="520" applyFont="1" applyAlignment="1" applyProtection="1">
      <alignment horizontal="center"/>
    </xf>
    <xf numFmtId="44" fontId="106" fillId="0" borderId="0" xfId="520" applyNumberFormat="1" applyFont="1" applyAlignment="1" applyProtection="1">
      <alignment horizontal="center" wrapText="1"/>
    </xf>
    <xf numFmtId="49" fontId="105" fillId="0" borderId="0" xfId="520" applyNumberFormat="1" applyFont="1" applyProtection="1"/>
    <xf numFmtId="0" fontId="111" fillId="33" borderId="0" xfId="701" applyFont="1" applyFill="1" applyAlignment="1" applyProtection="1">
      <alignment vertical="top" wrapText="1"/>
    </xf>
    <xf numFmtId="0" fontId="107" fillId="33" borderId="0" xfId="701" applyFont="1" applyFill="1" applyAlignment="1" applyProtection="1">
      <alignment vertical="top" wrapText="1"/>
    </xf>
    <xf numFmtId="0" fontId="111" fillId="33" borderId="0" xfId="967" applyFont="1" applyFill="1" applyProtection="1"/>
    <xf numFmtId="0" fontId="107" fillId="33" borderId="0" xfId="967" applyFont="1" applyFill="1" applyProtection="1"/>
    <xf numFmtId="0" fontId="54" fillId="0" borderId="0" xfId="520" applyFont="1" applyAlignment="1" applyProtection="1">
      <alignment horizontal="left" vertical="top"/>
    </xf>
    <xf numFmtId="0" fontId="54" fillId="0" borderId="0" xfId="520" applyFont="1" applyAlignment="1" applyProtection="1">
      <alignment horizontal="left"/>
    </xf>
    <xf numFmtId="4" fontId="54" fillId="0" borderId="0" xfId="520" applyNumberFormat="1" applyFont="1" applyProtection="1"/>
    <xf numFmtId="44" fontId="54" fillId="0" borderId="0" xfId="520" applyNumberFormat="1" applyFont="1" applyAlignment="1" applyProtection="1">
      <alignment horizontal="left" vertical="top" wrapText="1"/>
    </xf>
    <xf numFmtId="49" fontId="58" fillId="0" borderId="26" xfId="520" applyNumberFormat="1" applyFont="1" applyBorder="1" applyProtection="1"/>
    <xf numFmtId="0" fontId="54" fillId="0" borderId="26" xfId="520" applyFont="1" applyBorder="1" applyAlignment="1" applyProtection="1">
      <alignment horizontal="left" vertical="top"/>
    </xf>
    <xf numFmtId="0" fontId="54" fillId="0" borderId="26" xfId="520" applyFont="1" applyBorder="1" applyAlignment="1" applyProtection="1">
      <alignment horizontal="left"/>
    </xf>
    <xf numFmtId="4" fontId="54" fillId="0" borderId="26" xfId="520" applyNumberFormat="1" applyFont="1" applyBorder="1" applyProtection="1"/>
    <xf numFmtId="0" fontId="54" fillId="0" borderId="0" xfId="520" applyFont="1" applyProtection="1"/>
    <xf numFmtId="180" fontId="61" fillId="0" borderId="0" xfId="1383" applyNumberFormat="1" applyFont="1" applyFill="1" applyBorder="1" applyAlignment="1" applyProtection="1">
      <alignment vertical="center" wrapText="1"/>
    </xf>
    <xf numFmtId="180" fontId="62" fillId="33" borderId="0" xfId="1383" applyNumberFormat="1" applyFont="1" applyFill="1" applyBorder="1" applyAlignment="1" applyProtection="1">
      <alignment vertical="center" wrapText="1"/>
    </xf>
    <xf numFmtId="49" fontId="54" fillId="0" borderId="0" xfId="0" applyNumberFormat="1" applyFont="1" applyBorder="1" applyAlignment="1" applyProtection="1">
      <alignment horizontal="left" vertical="top" wrapText="1" indent="1"/>
    </xf>
    <xf numFmtId="49" fontId="55" fillId="0" borderId="0" xfId="0" applyNumberFormat="1" applyFont="1" applyFill="1" applyBorder="1" applyAlignment="1" applyProtection="1">
      <alignment vertical="top" wrapText="1"/>
    </xf>
    <xf numFmtId="49" fontId="72" fillId="0" borderId="0" xfId="0" applyNumberFormat="1" applyFont="1" applyBorder="1" applyAlignment="1" applyProtection="1">
      <alignment horizontal="left" vertical="top"/>
    </xf>
    <xf numFmtId="49" fontId="72" fillId="0" borderId="0" xfId="0" applyNumberFormat="1" applyFont="1" applyBorder="1" applyAlignment="1" applyProtection="1">
      <alignment wrapText="1"/>
    </xf>
    <xf numFmtId="0" fontId="70" fillId="0" borderId="0" xfId="0" applyFont="1" applyBorder="1" applyAlignment="1" applyProtection="1">
      <alignment horizontal="center"/>
    </xf>
    <xf numFmtId="0" fontId="70" fillId="0" borderId="0" xfId="0" applyFont="1" applyBorder="1" applyProtection="1">
      <protection locked="0"/>
    </xf>
    <xf numFmtId="0" fontId="54" fillId="0" borderId="0" xfId="0" applyNumberFormat="1" applyFont="1" applyFill="1" applyAlignment="1" applyProtection="1">
      <alignment horizontal="right"/>
    </xf>
    <xf numFmtId="0" fontId="54" fillId="0" borderId="0" xfId="0" applyNumberFormat="1" applyFont="1" applyFill="1" applyAlignment="1" applyProtection="1">
      <alignment horizontal="right" wrapText="1"/>
    </xf>
    <xf numFmtId="0" fontId="90" fillId="0" borderId="0" xfId="1801" applyFont="1"/>
    <xf numFmtId="0" fontId="90" fillId="0" borderId="0" xfId="1801" applyFont="1" applyProtection="1">
      <protection locked="0"/>
    </xf>
    <xf numFmtId="44" fontId="90" fillId="0" borderId="0" xfId="1801" applyNumberFormat="1" applyFont="1" applyProtection="1">
      <protection locked="0"/>
    </xf>
    <xf numFmtId="0" fontId="90" fillId="0" borderId="0" xfId="1801" applyFont="1" applyAlignment="1" applyProtection="1">
      <alignment vertical="center"/>
      <protection locked="0"/>
    </xf>
    <xf numFmtId="0" fontId="114" fillId="0" borderId="0" xfId="1801" applyFont="1" applyAlignment="1" applyProtection="1">
      <alignment vertical="center"/>
      <protection locked="0"/>
    </xf>
    <xf numFmtId="44" fontId="90" fillId="0" borderId="0" xfId="1801" applyNumberFormat="1" applyFont="1" applyAlignment="1" applyProtection="1">
      <alignment vertical="center"/>
      <protection locked="0"/>
    </xf>
    <xf numFmtId="0" fontId="116" fillId="0" borderId="0" xfId="1801" applyFont="1" applyProtection="1">
      <protection locked="0"/>
    </xf>
    <xf numFmtId="44" fontId="117" fillId="0" borderId="0" xfId="1801" applyNumberFormat="1" applyFont="1" applyAlignment="1" applyProtection="1">
      <alignment vertical="center"/>
      <protection locked="0"/>
    </xf>
    <xf numFmtId="0" fontId="119" fillId="0" borderId="0" xfId="1801" applyFont="1" applyAlignment="1" applyProtection="1">
      <alignment vertical="center"/>
      <protection locked="0"/>
    </xf>
    <xf numFmtId="44" fontId="120" fillId="0" borderId="0" xfId="1801" applyNumberFormat="1" applyFont="1" applyAlignment="1" applyProtection="1">
      <alignment vertical="center"/>
      <protection locked="0"/>
    </xf>
    <xf numFmtId="0" fontId="90" fillId="0" borderId="0" xfId="1801" applyFont="1" applyAlignment="1">
      <alignment wrapText="1"/>
    </xf>
    <xf numFmtId="4" fontId="63" fillId="0" borderId="0" xfId="1714" applyNumberFormat="1" applyFont="1" applyFill="1" applyBorder="1" applyAlignment="1" applyProtection="1">
      <alignment horizontal="right" wrapText="1"/>
    </xf>
    <xf numFmtId="4" fontId="63" fillId="0" borderId="22" xfId="1714" applyNumberFormat="1" applyFont="1" applyFill="1" applyBorder="1" applyAlignment="1" applyProtection="1">
      <alignment horizontal="right" wrapText="1"/>
    </xf>
    <xf numFmtId="176" fontId="62" fillId="70" borderId="0" xfId="1380" applyNumberFormat="1" applyFont="1" applyFill="1" applyBorder="1" applyAlignment="1" applyProtection="1">
      <alignment vertical="top" wrapText="1"/>
    </xf>
    <xf numFmtId="176" fontId="92" fillId="70" borderId="0" xfId="1380" applyNumberFormat="1" applyFont="1" applyFill="1" applyBorder="1" applyAlignment="1" applyProtection="1">
      <alignment vertical="center" wrapText="1"/>
    </xf>
    <xf numFmtId="176" fontId="62" fillId="70" borderId="0" xfId="1380" applyNumberFormat="1" applyFont="1" applyFill="1" applyBorder="1" applyAlignment="1" applyProtection="1">
      <alignment vertical="center" wrapText="1"/>
    </xf>
    <xf numFmtId="4" fontId="92" fillId="70" borderId="0" xfId="1380" applyNumberFormat="1" applyFont="1" applyFill="1" applyBorder="1" applyAlignment="1" applyProtection="1">
      <alignment horizontal="center" vertical="center" wrapText="1"/>
    </xf>
    <xf numFmtId="4" fontId="55" fillId="0" borderId="0" xfId="1714" applyNumberFormat="1" applyFont="1" applyFill="1" applyBorder="1" applyAlignment="1" applyProtection="1">
      <alignment horizontal="right" wrapText="1"/>
    </xf>
    <xf numFmtId="179" fontId="55" fillId="0" borderId="0" xfId="1714" applyNumberFormat="1" applyFont="1" applyFill="1" applyBorder="1" applyAlignment="1" applyProtection="1">
      <alignment wrapText="1"/>
      <protection locked="0"/>
    </xf>
    <xf numFmtId="179" fontId="54" fillId="0" borderId="31" xfId="1714" applyNumberFormat="1" applyFont="1" applyFill="1" applyBorder="1" applyAlignment="1" applyProtection="1">
      <alignment wrapText="1"/>
      <protection locked="0"/>
    </xf>
    <xf numFmtId="179" fontId="54" fillId="0" borderId="0" xfId="1714" applyNumberFormat="1" applyFont="1" applyFill="1" applyBorder="1" applyAlignment="1" applyProtection="1">
      <alignment wrapText="1"/>
      <protection locked="0"/>
    </xf>
    <xf numFmtId="179" fontId="54" fillId="0" borderId="35" xfId="1714" applyNumberFormat="1" applyFont="1" applyFill="1" applyBorder="1" applyAlignment="1" applyProtection="1">
      <alignment wrapText="1"/>
      <protection locked="0"/>
    </xf>
    <xf numFmtId="179" fontId="54" fillId="0" borderId="0" xfId="1640" applyNumberFormat="1" applyFont="1" applyFill="1" applyBorder="1" applyAlignment="1" applyProtection="1">
      <alignment horizontal="right"/>
      <protection locked="0"/>
    </xf>
    <xf numFmtId="4" fontId="54" fillId="0" borderId="0" xfId="1714" applyNumberFormat="1" applyFont="1" applyFill="1" applyBorder="1" applyAlignment="1" applyProtection="1">
      <alignment horizontal="right" wrapText="1"/>
    </xf>
    <xf numFmtId="4" fontId="54" fillId="0" borderId="22" xfId="1714" applyNumberFormat="1" applyFont="1" applyFill="1" applyBorder="1" applyAlignment="1" applyProtection="1">
      <alignment horizontal="right" wrapText="1"/>
    </xf>
    <xf numFmtId="177" fontId="58" fillId="0" borderId="0" xfId="0" applyNumberFormat="1" applyFont="1" applyFill="1" applyBorder="1" applyAlignment="1" applyProtection="1">
      <alignment horizontal="center"/>
    </xf>
    <xf numFmtId="177" fontId="58" fillId="0" borderId="0" xfId="0" applyNumberFormat="1" applyFont="1" applyFill="1" applyBorder="1" applyAlignment="1" applyProtection="1">
      <alignment horizontal="center" vertical="top"/>
    </xf>
    <xf numFmtId="0" fontId="54" fillId="0" borderId="0" xfId="0" applyFont="1" applyFill="1" applyAlignment="1" applyProtection="1">
      <alignment horizontal="right"/>
    </xf>
    <xf numFmtId="176" fontId="54" fillId="0" borderId="0" xfId="998" applyNumberFormat="1" applyFont="1" applyFill="1" applyBorder="1" applyAlignment="1" applyProtection="1">
      <alignment horizontal="right" wrapText="1"/>
    </xf>
    <xf numFmtId="4" fontId="55" fillId="0" borderId="0" xfId="0" applyNumberFormat="1" applyFont="1" applyFill="1" applyBorder="1" applyAlignment="1" applyProtection="1">
      <alignment horizontal="right"/>
    </xf>
    <xf numFmtId="44" fontId="54" fillId="0" borderId="0" xfId="0" applyNumberFormat="1" applyFont="1" applyFill="1" applyAlignment="1" applyProtection="1">
      <alignment horizontal="right" wrapText="1"/>
    </xf>
    <xf numFmtId="44" fontId="55" fillId="0" borderId="22" xfId="0" applyNumberFormat="1" applyFont="1" applyFill="1" applyBorder="1" applyAlignment="1" applyProtection="1">
      <alignment horizontal="right" vertical="center" wrapText="1"/>
    </xf>
    <xf numFmtId="0" fontId="57" fillId="0" borderId="21" xfId="0" applyFont="1" applyBorder="1" applyProtection="1"/>
    <xf numFmtId="0" fontId="70" fillId="0" borderId="21" xfId="0" applyFont="1" applyBorder="1" applyProtection="1"/>
    <xf numFmtId="44" fontId="54" fillId="0" borderId="0" xfId="0" applyNumberFormat="1" applyFont="1" applyAlignment="1" applyProtection="1">
      <alignment horizontal="right" wrapText="1"/>
    </xf>
    <xf numFmtId="0" fontId="70" fillId="0" borderId="0" xfId="0" applyFont="1" applyBorder="1" applyProtection="1"/>
    <xf numFmtId="0" fontId="90" fillId="0" borderId="0" xfId="1801" applyFont="1" applyProtection="1"/>
    <xf numFmtId="44" fontId="63" fillId="0" borderId="0" xfId="1714" applyNumberFormat="1" applyFont="1" applyFill="1" applyBorder="1" applyAlignment="1" applyProtection="1">
      <alignment horizontal="right" wrapText="1"/>
    </xf>
    <xf numFmtId="44" fontId="54" fillId="0" borderId="0" xfId="1714" applyNumberFormat="1" applyFont="1" applyFill="1" applyBorder="1" applyAlignment="1" applyProtection="1">
      <alignment horizontal="right" wrapText="1"/>
    </xf>
    <xf numFmtId="44" fontId="55" fillId="0" borderId="22" xfId="1714" applyNumberFormat="1" applyFont="1" applyFill="1" applyBorder="1" applyAlignment="1" applyProtection="1">
      <alignment horizontal="right" wrapText="1"/>
    </xf>
    <xf numFmtId="44" fontId="92" fillId="70" borderId="0" xfId="1380" applyNumberFormat="1" applyFont="1" applyFill="1" applyBorder="1" applyAlignment="1" applyProtection="1">
      <alignment horizontal="center" vertical="center" wrapText="1"/>
    </xf>
    <xf numFmtId="0" fontId="124" fillId="0" borderId="0" xfId="1802" applyFont="1" applyProtection="1"/>
    <xf numFmtId="0" fontId="57" fillId="0" borderId="0" xfId="520" applyFont="1" applyProtection="1"/>
    <xf numFmtId="44" fontId="54" fillId="0" borderId="0" xfId="520" applyNumberFormat="1" applyFont="1" applyAlignment="1" applyProtection="1">
      <alignment horizontal="right" wrapText="1"/>
    </xf>
    <xf numFmtId="0" fontId="55" fillId="0" borderId="0" xfId="520" applyFont="1" applyProtection="1"/>
    <xf numFmtId="4" fontId="107" fillId="0" borderId="0" xfId="1195" applyNumberFormat="1" applyFont="1" applyFill="1" applyBorder="1" applyAlignment="1" applyProtection="1">
      <alignment horizontal="right" wrapText="1"/>
    </xf>
    <xf numFmtId="176" fontId="54" fillId="0" borderId="0" xfId="0" applyNumberFormat="1" applyFont="1" applyFill="1" applyAlignment="1" applyProtection="1">
      <alignment horizontal="right" wrapText="1"/>
    </xf>
    <xf numFmtId="44" fontId="55" fillId="0" borderId="22" xfId="0" applyNumberFormat="1" applyFont="1" applyFill="1" applyBorder="1" applyAlignment="1" applyProtection="1">
      <alignment horizontal="right" wrapText="1"/>
    </xf>
    <xf numFmtId="0" fontId="57" fillId="0" borderId="0" xfId="0" applyFont="1" applyBorder="1" applyProtection="1"/>
    <xf numFmtId="0" fontId="55" fillId="0" borderId="0" xfId="0" applyFont="1" applyBorder="1" applyAlignment="1" applyProtection="1">
      <alignment horizontal="left" vertical="top" wrapText="1"/>
    </xf>
    <xf numFmtId="44" fontId="55" fillId="0" borderId="0" xfId="0" applyNumberFormat="1" applyFont="1" applyFill="1" applyBorder="1" applyAlignment="1" applyProtection="1">
      <alignment horizontal="right" wrapText="1"/>
    </xf>
    <xf numFmtId="0" fontId="54" fillId="0" borderId="0" xfId="0" applyFont="1" applyFill="1" applyBorder="1" applyAlignment="1" applyProtection="1">
      <alignment horizontal="left" vertical="top"/>
      <protection locked="0"/>
    </xf>
    <xf numFmtId="49" fontId="66" fillId="0" borderId="0" xfId="0" applyNumberFormat="1" applyFont="1" applyBorder="1" applyAlignment="1" applyProtection="1">
      <alignment wrapText="1"/>
      <protection locked="0"/>
    </xf>
    <xf numFmtId="49" fontId="54" fillId="0" borderId="0" xfId="0" applyNumberFormat="1" applyFont="1" applyBorder="1" applyAlignment="1" applyProtection="1">
      <alignment vertical="top" wrapText="1"/>
      <protection locked="0"/>
    </xf>
    <xf numFmtId="49" fontId="58" fillId="0" borderId="0" xfId="0" applyNumberFormat="1" applyFont="1" applyFill="1" applyBorder="1" applyProtection="1">
      <protection locked="0"/>
    </xf>
    <xf numFmtId="0" fontId="54" fillId="0" borderId="0" xfId="0" applyFont="1" applyFill="1" applyBorder="1" applyAlignment="1" applyProtection="1">
      <alignment horizontal="right"/>
    </xf>
    <xf numFmtId="0" fontId="54" fillId="0" borderId="0" xfId="0" applyFont="1" applyFill="1" applyProtection="1"/>
    <xf numFmtId="49" fontId="54" fillId="0" borderId="0" xfId="0" applyNumberFormat="1" applyFont="1" applyFill="1" applyBorder="1" applyAlignment="1" applyProtection="1">
      <alignment horizontal="left" vertical="top"/>
    </xf>
    <xf numFmtId="49" fontId="63" fillId="0" borderId="0" xfId="0" applyNumberFormat="1" applyFont="1" applyFill="1" applyBorder="1" applyAlignment="1" applyProtection="1">
      <alignment vertical="top" wrapText="1"/>
    </xf>
    <xf numFmtId="0" fontId="63" fillId="0" borderId="0" xfId="0" applyFont="1" applyFill="1" applyBorder="1" applyAlignment="1" applyProtection="1">
      <alignment horizontal="right" wrapText="1"/>
    </xf>
    <xf numFmtId="49" fontId="55" fillId="0" borderId="0" xfId="0" applyNumberFormat="1" applyFont="1" applyFill="1" applyBorder="1" applyAlignment="1" applyProtection="1">
      <alignment horizontal="left" vertical="top"/>
    </xf>
    <xf numFmtId="179" fontId="55" fillId="0" borderId="0" xfId="0" applyNumberFormat="1" applyFont="1" applyFill="1" applyBorder="1" applyAlignment="1" applyProtection="1">
      <alignment horizontal="left" vertical="top"/>
    </xf>
    <xf numFmtId="44" fontId="55" fillId="0" borderId="0" xfId="0" applyNumberFormat="1" applyFont="1" applyFill="1" applyBorder="1" applyAlignment="1" applyProtection="1">
      <alignment horizontal="right" vertical="top"/>
    </xf>
    <xf numFmtId="49" fontId="54" fillId="0" borderId="0" xfId="0" applyNumberFormat="1" applyFont="1" applyFill="1" applyBorder="1" applyAlignment="1" applyProtection="1">
      <alignment vertical="top" wrapText="1"/>
    </xf>
    <xf numFmtId="0" fontId="108" fillId="0" borderId="0" xfId="0" applyFont="1" applyFill="1" applyBorder="1" applyAlignment="1" applyProtection="1">
      <alignment horizontal="right" wrapText="1"/>
    </xf>
    <xf numFmtId="49" fontId="55" fillId="0" borderId="22" xfId="0" applyNumberFormat="1" applyFont="1" applyFill="1" applyBorder="1" applyAlignment="1" applyProtection="1">
      <alignment vertical="top" wrapText="1"/>
    </xf>
    <xf numFmtId="0" fontId="63" fillId="0" borderId="22" xfId="0" applyFont="1" applyFill="1" applyBorder="1" applyAlignment="1" applyProtection="1">
      <alignment horizontal="right" wrapText="1"/>
    </xf>
    <xf numFmtId="179" fontId="54" fillId="0" borderId="0" xfId="0" applyNumberFormat="1" applyFont="1" applyFill="1" applyAlignment="1" applyProtection="1">
      <protection locked="0"/>
    </xf>
    <xf numFmtId="49" fontId="55" fillId="0" borderId="0" xfId="0" applyNumberFormat="1" applyFont="1" applyFill="1" applyBorder="1" applyAlignment="1" applyProtection="1">
      <alignment horizontal="left" vertical="top" wrapText="1"/>
    </xf>
    <xf numFmtId="0" fontId="55" fillId="0" borderId="0" xfId="0" applyFont="1" applyFill="1" applyBorder="1" applyAlignment="1" applyProtection="1">
      <alignment horizontal="right" wrapText="1"/>
    </xf>
    <xf numFmtId="179" fontId="54" fillId="0" borderId="0" xfId="0" applyNumberFormat="1" applyFont="1" applyFill="1" applyBorder="1" applyAlignment="1" applyProtection="1">
      <alignment wrapText="1"/>
      <protection locked="0"/>
    </xf>
    <xf numFmtId="182" fontId="54" fillId="0" borderId="0" xfId="520" applyNumberFormat="1" applyFont="1" applyFill="1" applyBorder="1" applyAlignment="1" applyProtection="1">
      <alignment horizontal="right" wrapText="1"/>
      <protection locked="0"/>
    </xf>
    <xf numFmtId="179" fontId="54" fillId="0" borderId="0" xfId="1807" applyNumberFormat="1" applyFont="1" applyFill="1" applyBorder="1" applyAlignment="1" applyProtection="1">
      <alignment horizontal="right" wrapText="1"/>
      <protection locked="0"/>
    </xf>
    <xf numFmtId="179" fontId="54" fillId="0" borderId="0" xfId="0" applyNumberFormat="1" applyFont="1" applyFill="1" applyBorder="1" applyAlignment="1" applyProtection="1">
      <alignment horizontal="right" wrapText="1"/>
      <protection locked="0"/>
    </xf>
    <xf numFmtId="0" fontId="54" fillId="0" borderId="0" xfId="0" applyFont="1" applyFill="1" applyBorder="1" applyAlignment="1" applyProtection="1">
      <alignment horizontal="right" wrapText="1"/>
    </xf>
    <xf numFmtId="0" fontId="54" fillId="0" borderId="0" xfId="0" applyFont="1" applyFill="1" applyBorder="1" applyAlignment="1" applyProtection="1">
      <alignment horizontal="left" wrapText="1"/>
    </xf>
    <xf numFmtId="0" fontId="54" fillId="0" borderId="0" xfId="849" applyFont="1" applyFill="1" applyBorder="1" applyAlignment="1" applyProtection="1">
      <alignment horizontal="right" wrapText="1"/>
    </xf>
    <xf numFmtId="178" fontId="54" fillId="0" borderId="0" xfId="0" applyNumberFormat="1" applyFont="1" applyFill="1" applyAlignment="1" applyProtection="1">
      <alignment horizontal="right" wrapText="1"/>
    </xf>
    <xf numFmtId="49" fontId="54" fillId="0" borderId="22" xfId="0" applyNumberFormat="1" applyFont="1" applyFill="1" applyBorder="1" applyAlignment="1" applyProtection="1">
      <alignment horizontal="left" vertical="top"/>
    </xf>
    <xf numFmtId="0" fontId="54" fillId="0" borderId="22" xfId="0" applyFont="1" applyFill="1" applyBorder="1" applyAlignment="1" applyProtection="1">
      <alignment horizontal="right" wrapText="1"/>
    </xf>
    <xf numFmtId="0" fontId="59" fillId="74" borderId="0" xfId="0" applyNumberFormat="1" applyFont="1" applyFill="1" applyBorder="1" applyAlignment="1" applyProtection="1">
      <alignment horizontal="center"/>
    </xf>
    <xf numFmtId="49" fontId="60" fillId="74" borderId="0" xfId="0" applyNumberFormat="1" applyFont="1" applyFill="1" applyBorder="1" applyAlignment="1" applyProtection="1"/>
    <xf numFmtId="49" fontId="59" fillId="74" borderId="0" xfId="0" applyNumberFormat="1" applyFont="1" applyFill="1" applyBorder="1" applyAlignment="1" applyProtection="1"/>
    <xf numFmtId="49" fontId="59" fillId="74" borderId="0" xfId="0" applyNumberFormat="1" applyFont="1" applyFill="1" applyBorder="1" applyAlignment="1" applyProtection="1">
      <alignment horizontal="left"/>
    </xf>
    <xf numFmtId="4" fontId="55" fillId="77" borderId="21" xfId="1195" applyNumberFormat="1" applyFont="1" applyFill="1" applyBorder="1" applyAlignment="1" applyProtection="1">
      <alignment horizontal="right" wrapText="1"/>
    </xf>
    <xf numFmtId="4" fontId="54" fillId="77" borderId="21" xfId="1135" applyNumberFormat="1" applyFont="1" applyFill="1" applyBorder="1" applyAlignment="1" applyProtection="1">
      <alignment horizontal="right"/>
      <protection locked="0"/>
    </xf>
    <xf numFmtId="44" fontId="55" fillId="77" borderId="21" xfId="0" applyNumberFormat="1" applyFont="1" applyFill="1" applyBorder="1" applyAlignment="1" applyProtection="1">
      <alignment horizontal="right" wrapText="1"/>
    </xf>
    <xf numFmtId="49" fontId="72" fillId="80" borderId="21" xfId="0" applyNumberFormat="1" applyFont="1" applyFill="1" applyBorder="1" applyAlignment="1" applyProtection="1">
      <alignment wrapText="1"/>
    </xf>
    <xf numFmtId="0" fontId="55" fillId="80" borderId="21" xfId="0" applyFont="1" applyFill="1" applyBorder="1" applyAlignment="1" applyProtection="1">
      <alignment horizontal="right"/>
    </xf>
    <xf numFmtId="4" fontId="55" fillId="80" borderId="21" xfId="1195" applyNumberFormat="1" applyFont="1" applyFill="1" applyBorder="1" applyAlignment="1" applyProtection="1">
      <alignment horizontal="right" wrapText="1"/>
    </xf>
    <xf numFmtId="4" fontId="54" fillId="80" borderId="21" xfId="1135" applyNumberFormat="1" applyFont="1" applyFill="1" applyBorder="1" applyAlignment="1" applyProtection="1">
      <alignment horizontal="right"/>
      <protection locked="0"/>
    </xf>
    <xf numFmtId="44" fontId="55" fillId="80" borderId="21" xfId="0" applyNumberFormat="1" applyFont="1" applyFill="1" applyBorder="1" applyAlignment="1" applyProtection="1">
      <alignment horizontal="right" wrapText="1"/>
    </xf>
    <xf numFmtId="49" fontId="65" fillId="80" borderId="21" xfId="0" applyNumberFormat="1" applyFont="1" applyFill="1" applyBorder="1" applyAlignment="1" applyProtection="1">
      <alignment wrapText="1"/>
    </xf>
    <xf numFmtId="0" fontId="59" fillId="76" borderId="0" xfId="0" applyNumberFormat="1" applyFont="1" applyFill="1" applyBorder="1" applyAlignment="1" applyProtection="1">
      <alignment horizontal="center"/>
    </xf>
    <xf numFmtId="49" fontId="60" fillId="76" borderId="0" xfId="0" applyNumberFormat="1" applyFont="1" applyFill="1" applyBorder="1" applyAlignment="1" applyProtection="1"/>
    <xf numFmtId="49" fontId="59" fillId="76" borderId="0" xfId="0" applyNumberFormat="1" applyFont="1" applyFill="1" applyBorder="1" applyAlignment="1" applyProtection="1"/>
    <xf numFmtId="49" fontId="59" fillId="76" borderId="0" xfId="0" applyNumberFormat="1" applyFont="1" applyFill="1" applyBorder="1" applyAlignment="1" applyProtection="1">
      <alignment horizontal="left"/>
    </xf>
    <xf numFmtId="49" fontId="65" fillId="77" borderId="21" xfId="0" applyNumberFormat="1" applyFont="1" applyFill="1" applyBorder="1" applyAlignment="1" applyProtection="1">
      <alignment wrapText="1"/>
    </xf>
    <xf numFmtId="0" fontId="55" fillId="77" borderId="21" xfId="0" applyFont="1" applyFill="1" applyBorder="1" applyAlignment="1" applyProtection="1">
      <alignment horizontal="left"/>
    </xf>
    <xf numFmtId="176" fontId="55" fillId="77" borderId="21" xfId="0" applyNumberFormat="1" applyFont="1" applyFill="1" applyBorder="1" applyAlignment="1" applyProtection="1">
      <alignment horizontal="right" wrapText="1"/>
    </xf>
    <xf numFmtId="0" fontId="59" fillId="76" borderId="0" xfId="520" applyFont="1" applyFill="1" applyAlignment="1" applyProtection="1">
      <alignment horizontal="center"/>
    </xf>
    <xf numFmtId="49" fontId="60" fillId="76" borderId="0" xfId="520" applyNumberFormat="1" applyFont="1" applyFill="1" applyProtection="1"/>
    <xf numFmtId="49" fontId="59" fillId="76" borderId="0" xfId="520" applyNumberFormat="1" applyFont="1" applyFill="1" applyProtection="1"/>
    <xf numFmtId="49" fontId="59" fillId="76" borderId="0" xfId="520" applyNumberFormat="1" applyFont="1" applyFill="1" applyAlignment="1" applyProtection="1">
      <alignment horizontal="left"/>
    </xf>
    <xf numFmtId="49" fontId="65" fillId="77" borderId="35" xfId="520" applyNumberFormat="1" applyFont="1" applyFill="1" applyBorder="1" applyAlignment="1" applyProtection="1">
      <alignment wrapText="1"/>
    </xf>
    <xf numFmtId="0" fontId="55" fillId="77" borderId="35" xfId="520" applyFont="1" applyFill="1" applyBorder="1" applyAlignment="1" applyProtection="1">
      <alignment horizontal="right"/>
    </xf>
    <xf numFmtId="4" fontId="55" fillId="77" borderId="35" xfId="1195" applyNumberFormat="1" applyFont="1" applyFill="1" applyBorder="1" applyAlignment="1" applyProtection="1">
      <alignment horizontal="right" wrapText="1"/>
    </xf>
    <xf numFmtId="4" fontId="54" fillId="77" borderId="35" xfId="1135" applyNumberFormat="1" applyFont="1" applyFill="1" applyBorder="1" applyAlignment="1" applyProtection="1">
      <alignment horizontal="right"/>
      <protection locked="0"/>
    </xf>
    <xf numFmtId="44" fontId="55" fillId="77" borderId="35" xfId="520" applyNumberFormat="1" applyFont="1" applyFill="1" applyBorder="1" applyAlignment="1" applyProtection="1">
      <alignment horizontal="right" wrapText="1"/>
    </xf>
    <xf numFmtId="49" fontId="59" fillId="78" borderId="23" xfId="0" applyNumberFormat="1" applyFont="1" applyFill="1" applyBorder="1" applyAlignment="1" applyProtection="1"/>
    <xf numFmtId="0" fontId="126" fillId="78" borderId="23" xfId="0" applyNumberFormat="1" applyFont="1" applyFill="1" applyBorder="1" applyAlignment="1" applyProtection="1">
      <alignment vertical="top"/>
    </xf>
    <xf numFmtId="0" fontId="59" fillId="78" borderId="23" xfId="0" applyNumberFormat="1" applyFont="1" applyFill="1" applyBorder="1" applyAlignment="1" applyProtection="1"/>
    <xf numFmtId="4" fontId="59" fillId="78" borderId="23" xfId="0" applyNumberFormat="1" applyFont="1" applyFill="1" applyBorder="1" applyAlignment="1" applyProtection="1"/>
    <xf numFmtId="179" fontId="54" fillId="79" borderId="35" xfId="1714" applyNumberFormat="1" applyFont="1" applyFill="1" applyBorder="1" applyAlignment="1" applyProtection="1">
      <alignment wrapText="1"/>
      <protection locked="0"/>
    </xf>
    <xf numFmtId="49" fontId="54" fillId="79" borderId="22" xfId="0" applyNumberFormat="1" applyFont="1" applyFill="1" applyBorder="1" applyAlignment="1" applyProtection="1">
      <alignment horizontal="left" vertical="top" wrapText="1"/>
    </xf>
    <xf numFmtId="49" fontId="55" fillId="79" borderId="22" xfId="0" applyNumberFormat="1" applyFont="1" applyFill="1" applyBorder="1" applyAlignment="1" applyProtection="1">
      <alignment vertical="top" wrapText="1"/>
    </xf>
    <xf numFmtId="0" fontId="54" fillId="79" borderId="22" xfId="0" applyFont="1" applyFill="1" applyBorder="1" applyAlignment="1" applyProtection="1">
      <alignment horizontal="right" wrapText="1"/>
    </xf>
    <xf numFmtId="4" fontId="54" fillId="79" borderId="22" xfId="1714" applyNumberFormat="1" applyFont="1" applyFill="1" applyBorder="1" applyAlignment="1" applyProtection="1">
      <alignment horizontal="right" wrapText="1"/>
    </xf>
    <xf numFmtId="49" fontId="54" fillId="79" borderId="22" xfId="0" applyNumberFormat="1" applyFont="1" applyFill="1" applyBorder="1" applyAlignment="1" applyProtection="1">
      <alignment horizontal="left" vertical="top"/>
    </xf>
    <xf numFmtId="44" fontId="131" fillId="0" borderId="0" xfId="1640" applyNumberFormat="1" applyFont="1" applyFill="1" applyBorder="1" applyAlignment="1" applyProtection="1">
      <alignment horizontal="right" wrapText="1"/>
    </xf>
    <xf numFmtId="44" fontId="88" fillId="0" borderId="0" xfId="0" applyNumberFormat="1" applyFont="1" applyFill="1" applyBorder="1" applyAlignment="1" applyProtection="1">
      <alignment horizontal="right" wrapText="1"/>
    </xf>
    <xf numFmtId="176" fontId="132" fillId="0" borderId="0" xfId="1380" applyNumberFormat="1" applyFont="1" applyFill="1" applyBorder="1" applyAlignment="1" applyProtection="1">
      <alignment vertical="top" wrapText="1"/>
    </xf>
    <xf numFmtId="179" fontId="55" fillId="0" borderId="0" xfId="1714" applyNumberFormat="1" applyFont="1" applyAlignment="1" applyProtection="1">
      <alignment wrapText="1"/>
      <protection locked="0"/>
    </xf>
    <xf numFmtId="179" fontId="54" fillId="0" borderId="31" xfId="1714" applyNumberFormat="1" applyFont="1" applyBorder="1" applyAlignment="1" applyProtection="1">
      <alignment wrapText="1"/>
      <protection locked="0"/>
    </xf>
    <xf numFmtId="179" fontId="54" fillId="0" borderId="35" xfId="1714" applyNumberFormat="1" applyFont="1" applyBorder="1" applyAlignment="1" applyProtection="1">
      <alignment wrapText="1"/>
      <protection locked="0"/>
    </xf>
    <xf numFmtId="185" fontId="137" fillId="0" borderId="0" xfId="1814" applyNumberFormat="1" applyFont="1" applyProtection="1">
      <protection locked="0"/>
    </xf>
    <xf numFmtId="180" fontId="62" fillId="33" borderId="0" xfId="1383" applyNumberFormat="1" applyFont="1" applyFill="1" applyBorder="1" applyAlignment="1" applyProtection="1">
      <alignment horizontal="center" vertical="center" wrapText="1"/>
    </xf>
    <xf numFmtId="179" fontId="54" fillId="0" borderId="0" xfId="1714" applyNumberFormat="1" applyFont="1" applyFill="1" applyBorder="1" applyAlignment="1" applyProtection="1">
      <protection locked="0"/>
    </xf>
    <xf numFmtId="0" fontId="72" fillId="73" borderId="22" xfId="0" applyFont="1" applyFill="1" applyBorder="1" applyAlignment="1" applyProtection="1">
      <alignment horizontal="left" vertical="center" wrapText="1"/>
    </xf>
    <xf numFmtId="4" fontId="72" fillId="73" borderId="22" xfId="1714" applyNumberFormat="1" applyFont="1" applyFill="1" applyBorder="1" applyAlignment="1" applyProtection="1">
      <alignment horizontal="left" vertical="center" wrapText="1"/>
    </xf>
    <xf numFmtId="176" fontId="62" fillId="0" borderId="0" xfId="1380" applyNumberFormat="1" applyFont="1" applyFill="1" applyBorder="1" applyAlignment="1" applyProtection="1">
      <alignment vertical="top" wrapText="1"/>
    </xf>
    <xf numFmtId="176" fontId="92" fillId="0" borderId="0" xfId="1380" applyNumberFormat="1" applyFont="1" applyFill="1" applyBorder="1" applyAlignment="1" applyProtection="1">
      <alignment vertical="center" wrapText="1"/>
    </xf>
    <xf numFmtId="176" fontId="62" fillId="0" borderId="0" xfId="1380" applyNumberFormat="1" applyFont="1" applyFill="1" applyBorder="1" applyAlignment="1" applyProtection="1">
      <alignment vertical="center" wrapText="1"/>
    </xf>
    <xf numFmtId="4" fontId="92" fillId="0" borderId="0" xfId="1380" applyNumberFormat="1" applyFont="1" applyFill="1" applyBorder="1" applyAlignment="1" applyProtection="1">
      <alignment horizontal="center" vertical="center" wrapText="1"/>
    </xf>
    <xf numFmtId="179" fontId="92" fillId="0" borderId="0" xfId="1380" applyNumberFormat="1" applyFont="1" applyFill="1" applyBorder="1" applyAlignment="1" applyProtection="1">
      <alignment vertical="center" wrapText="1"/>
      <protection locked="0"/>
    </xf>
    <xf numFmtId="44" fontId="90" fillId="0" borderId="0" xfId="1801" applyNumberFormat="1" applyFont="1" applyAlignment="1" applyProtection="1">
      <alignment horizontal="center"/>
      <protection locked="0"/>
    </xf>
    <xf numFmtId="179" fontId="54" fillId="0" borderId="0" xfId="1714" applyNumberFormat="1" applyFont="1" applyBorder="1" applyAlignment="1" applyProtection="1">
      <alignment wrapText="1"/>
      <protection locked="0"/>
    </xf>
    <xf numFmtId="49" fontId="66" fillId="0" borderId="0" xfId="0" applyNumberFormat="1" applyFont="1" applyFill="1" applyBorder="1" applyAlignment="1" applyProtection="1">
      <alignment horizontal="left"/>
    </xf>
    <xf numFmtId="0" fontId="54" fillId="0" borderId="0" xfId="0" applyFont="1" applyFill="1" applyBorder="1" applyAlignment="1" applyProtection="1"/>
    <xf numFmtId="0" fontId="67" fillId="0" borderId="0" xfId="967" applyFont="1" applyFill="1" applyBorder="1" applyAlignment="1" applyProtection="1">
      <alignment horizontal="center"/>
    </xf>
    <xf numFmtId="0" fontId="63" fillId="0" borderId="0" xfId="967" applyFont="1" applyFill="1" applyBorder="1" applyAlignment="1" applyProtection="1">
      <alignment horizontal="center"/>
    </xf>
    <xf numFmtId="0" fontId="63" fillId="0" borderId="0" xfId="967" applyFont="1" applyFill="1" applyBorder="1" applyAlignment="1" applyProtection="1">
      <alignment horizontal="center"/>
      <protection locked="0"/>
    </xf>
    <xf numFmtId="4" fontId="59" fillId="74" borderId="0" xfId="0" applyNumberFormat="1" applyFont="1" applyFill="1" applyBorder="1" applyAlignment="1" applyProtection="1">
      <alignment horizontal="center"/>
    </xf>
    <xf numFmtId="0" fontId="103" fillId="0" borderId="0" xfId="520" applyFont="1" applyAlignment="1" applyProtection="1">
      <alignment vertical="top"/>
    </xf>
    <xf numFmtId="0" fontId="101" fillId="0" borderId="0" xfId="520" applyFont="1" applyAlignment="1" applyProtection="1">
      <alignment vertical="top"/>
    </xf>
    <xf numFmtId="0" fontId="95" fillId="0" borderId="29" xfId="520" applyFont="1" applyBorder="1" applyAlignment="1" applyProtection="1">
      <alignment vertical="top"/>
    </xf>
    <xf numFmtId="0" fontId="97" fillId="0" borderId="30" xfId="1797" applyFont="1" applyProtection="1">
      <alignment horizontal="left" vertical="center"/>
    </xf>
    <xf numFmtId="0" fontId="95" fillId="0" borderId="29" xfId="1794" applyFont="1" applyBorder="1" applyProtection="1">
      <alignment horizontal="left" vertical="center"/>
    </xf>
    <xf numFmtId="0" fontId="94" fillId="0" borderId="28" xfId="1798" applyFont="1" applyFill="1" applyBorder="1" applyProtection="1">
      <alignment horizontal="left" vertical="center" wrapText="1" indent="1"/>
    </xf>
    <xf numFmtId="0" fontId="99" fillId="0" borderId="32" xfId="1796" applyFont="1" applyFill="1" applyBorder="1" applyAlignment="1" applyProtection="1">
      <alignment vertical="top"/>
    </xf>
    <xf numFmtId="0" fontId="97" fillId="0" borderId="32" xfId="1797" applyFont="1" applyBorder="1" applyProtection="1">
      <alignment horizontal="left" vertical="center"/>
    </xf>
    <xf numFmtId="0" fontId="95" fillId="0" borderId="28" xfId="1794" applyFont="1" applyBorder="1" applyProtection="1">
      <alignment horizontal="left" vertical="center"/>
    </xf>
    <xf numFmtId="181" fontId="97" fillId="0" borderId="29" xfId="1799" applyFont="1" applyProtection="1">
      <alignment horizontal="left" vertical="center" wrapText="1"/>
    </xf>
    <xf numFmtId="181" fontId="97" fillId="0" borderId="28" xfId="1795" applyFont="1" applyBorder="1" applyProtection="1">
      <alignment horizontal="left" vertical="center" wrapText="1"/>
    </xf>
    <xf numFmtId="0" fontId="99" fillId="0" borderId="0" xfId="1796" applyFont="1" applyFill="1" applyBorder="1" applyProtection="1">
      <alignment horizontal="left" vertical="top"/>
    </xf>
    <xf numFmtId="0" fontId="95" fillId="0" borderId="34" xfId="1794" applyFont="1" applyBorder="1" applyProtection="1">
      <alignment horizontal="left" vertical="center"/>
    </xf>
    <xf numFmtId="0" fontId="95" fillId="0" borderId="33" xfId="1794" applyFont="1" applyFill="1" applyBorder="1" applyProtection="1">
      <alignment horizontal="left" vertical="center"/>
    </xf>
    <xf numFmtId="0" fontId="94" fillId="69" borderId="33" xfId="1798" applyFont="1" applyFill="1" applyBorder="1" applyProtection="1">
      <alignment horizontal="left" vertical="center" wrapText="1" indent="1"/>
    </xf>
    <xf numFmtId="0" fontId="95" fillId="0" borderId="28" xfId="1794" applyFont="1" applyFill="1" applyBorder="1" applyProtection="1">
      <alignment horizontal="left" vertical="center"/>
    </xf>
    <xf numFmtId="49" fontId="94" fillId="69" borderId="29" xfId="1798" applyNumberFormat="1" applyFont="1" applyFill="1" applyBorder="1" applyProtection="1">
      <alignment horizontal="left" vertical="center" wrapText="1" indent="1"/>
    </xf>
    <xf numFmtId="0" fontId="95" fillId="0" borderId="0" xfId="1794" applyFont="1" applyFill="1" applyBorder="1" applyProtection="1">
      <alignment horizontal="left" vertical="center"/>
    </xf>
    <xf numFmtId="0" fontId="97" fillId="0" borderId="31" xfId="1797" applyFont="1" applyBorder="1" applyProtection="1">
      <alignment horizontal="left" vertical="center"/>
    </xf>
    <xf numFmtId="0" fontId="95" fillId="0" borderId="28" xfId="1794" applyFont="1" applyFill="1" applyBorder="1" applyAlignment="1" applyProtection="1">
      <alignment horizontal="left" vertical="center" wrapText="1" indent="1"/>
    </xf>
    <xf numFmtId="0" fontId="94" fillId="69" borderId="29" xfId="1793" applyFont="1" applyBorder="1" applyProtection="1">
      <alignment horizontal="left" vertical="center" wrapText="1" indent="1"/>
    </xf>
    <xf numFmtId="49" fontId="94" fillId="0" borderId="29" xfId="1793" applyNumberFormat="1" applyFont="1" applyFill="1" applyBorder="1" applyAlignment="1" applyProtection="1">
      <alignment horizontal="left" vertical="center" wrapText="1" indent="1"/>
    </xf>
    <xf numFmtId="0" fontId="95" fillId="0" borderId="28" xfId="1794" applyFont="1" applyFill="1" applyBorder="1" applyAlignment="1" applyProtection="1">
      <alignment horizontal="left" vertical="center" wrapText="1"/>
    </xf>
    <xf numFmtId="0" fontId="99" fillId="0" borderId="29" xfId="1796" applyFont="1" applyBorder="1" applyAlignment="1" applyProtection="1">
      <alignment horizontal="left" vertical="top" wrapText="1" indent="1"/>
    </xf>
    <xf numFmtId="0" fontId="95" fillId="0" borderId="28" xfId="1794" applyFont="1" applyFill="1" applyBorder="1" applyAlignment="1" applyProtection="1">
      <alignment horizontal="left" vertical="top" wrapText="1"/>
    </xf>
    <xf numFmtId="0" fontId="95" fillId="0" borderId="28" xfId="1794" applyFont="1" applyBorder="1" applyAlignment="1" applyProtection="1">
      <alignment vertical="center" wrapText="1"/>
    </xf>
    <xf numFmtId="14" fontId="97" fillId="70" borderId="29" xfId="1795" applyNumberFormat="1" applyFont="1" applyFill="1" applyBorder="1" applyAlignment="1" applyProtection="1">
      <alignment horizontal="left" vertical="center" indent="1"/>
    </xf>
    <xf numFmtId="0" fontId="94" fillId="0" borderId="29" xfId="1793" applyFont="1" applyFill="1" applyBorder="1" applyProtection="1">
      <alignment horizontal="left" vertical="center" wrapText="1" indent="1"/>
    </xf>
    <xf numFmtId="0" fontId="94" fillId="0" borderId="29" xfId="1793" applyFont="1" applyFill="1" applyBorder="1" applyAlignment="1" applyProtection="1">
      <alignment horizontal="right" vertical="center" wrapText="1" indent="1"/>
    </xf>
    <xf numFmtId="49" fontId="94" fillId="0" borderId="29" xfId="1793" applyNumberFormat="1" applyFont="1" applyFill="1" applyBorder="1" applyAlignment="1" applyProtection="1">
      <alignment horizontal="right" vertical="center" wrapText="1" indent="1"/>
    </xf>
    <xf numFmtId="0" fontId="112" fillId="74" borderId="35" xfId="1801" applyFont="1" applyFill="1" applyBorder="1" applyAlignment="1" applyProtection="1">
      <alignment vertical="center"/>
    </xf>
    <xf numFmtId="0" fontId="113" fillId="74" borderId="35" xfId="1801" applyFont="1" applyFill="1" applyBorder="1" applyAlignment="1" applyProtection="1">
      <alignment horizontal="left" vertical="center" wrapText="1"/>
    </xf>
    <xf numFmtId="0" fontId="112" fillId="74" borderId="35" xfId="1801" applyFont="1" applyFill="1" applyBorder="1" applyAlignment="1" applyProtection="1">
      <alignment horizontal="center" vertical="center" wrapText="1"/>
    </xf>
    <xf numFmtId="0" fontId="115" fillId="0" borderId="0" xfId="1801" applyFont="1" applyAlignment="1" applyProtection="1">
      <alignment horizontal="center"/>
    </xf>
    <xf numFmtId="0" fontId="118" fillId="0" borderId="0" xfId="1801" applyFont="1" applyAlignment="1" applyProtection="1">
      <alignment horizontal="left" vertical="center"/>
    </xf>
    <xf numFmtId="0" fontId="116" fillId="0" borderId="0" xfId="1801" applyFont="1" applyAlignment="1" applyProtection="1">
      <alignment horizontal="center" vertical="center" wrapText="1"/>
    </xf>
    <xf numFmtId="0" fontId="116" fillId="72" borderId="35" xfId="1801" applyFont="1" applyFill="1" applyBorder="1" applyAlignment="1" applyProtection="1">
      <alignment vertical="center"/>
    </xf>
    <xf numFmtId="0" fontId="116" fillId="72" borderId="35" xfId="1801" applyFont="1" applyFill="1" applyBorder="1" applyAlignment="1" applyProtection="1">
      <alignment horizontal="left" vertical="center" wrapText="1"/>
    </xf>
    <xf numFmtId="0" fontId="116" fillId="72" borderId="35" xfId="1801" applyFont="1" applyFill="1" applyBorder="1" applyAlignment="1" applyProtection="1">
      <alignment horizontal="center" vertical="center" wrapText="1"/>
    </xf>
    <xf numFmtId="0" fontId="116" fillId="0" borderId="37" xfId="1801" applyFont="1" applyBorder="1" applyAlignment="1" applyProtection="1">
      <alignment vertical="center"/>
    </xf>
    <xf numFmtId="0" fontId="116" fillId="0" borderId="37" xfId="1801" applyFont="1" applyBorder="1" applyAlignment="1" applyProtection="1">
      <alignment horizontal="left" vertical="center" wrapText="1"/>
    </xf>
    <xf numFmtId="0" fontId="116" fillId="0" borderId="37" xfId="1801" applyFont="1" applyBorder="1" applyAlignment="1" applyProtection="1">
      <alignment horizontal="center" vertical="center" wrapText="1"/>
    </xf>
    <xf numFmtId="0" fontId="116" fillId="74" borderId="38" xfId="1801" applyFont="1" applyFill="1" applyBorder="1" applyAlignment="1" applyProtection="1">
      <alignment vertical="center"/>
    </xf>
    <xf numFmtId="0" fontId="181" fillId="74" borderId="39" xfId="1801" applyFont="1" applyFill="1" applyBorder="1" applyAlignment="1" applyProtection="1">
      <alignment horizontal="left" vertical="center" wrapText="1"/>
    </xf>
    <xf numFmtId="0" fontId="116" fillId="74" borderId="40" xfId="1801" applyFont="1" applyFill="1" applyBorder="1" applyAlignment="1" applyProtection="1">
      <alignment horizontal="center" vertical="center" wrapText="1"/>
    </xf>
    <xf numFmtId="49" fontId="72" fillId="75" borderId="41" xfId="1801" applyNumberFormat="1" applyFont="1" applyFill="1" applyBorder="1" applyAlignment="1" applyProtection="1">
      <alignment horizontal="right" vertical="center"/>
    </xf>
    <xf numFmtId="49" fontId="72" fillId="75" borderId="35" xfId="1801" applyNumberFormat="1" applyFont="1" applyFill="1" applyBorder="1" applyAlignment="1" applyProtection="1">
      <alignment vertical="center"/>
    </xf>
    <xf numFmtId="44" fontId="72" fillId="75" borderId="42" xfId="1801" applyNumberFormat="1" applyFont="1" applyFill="1" applyBorder="1" applyAlignment="1" applyProtection="1">
      <alignment horizontal="right" vertical="center"/>
    </xf>
    <xf numFmtId="0" fontId="72" fillId="0" borderId="37" xfId="1801" applyFont="1" applyBorder="1" applyAlignment="1" applyProtection="1">
      <alignment horizontal="right" vertical="center"/>
    </xf>
    <xf numFmtId="49" fontId="72" fillId="0" borderId="37" xfId="1801" applyNumberFormat="1" applyFont="1" applyBorder="1" applyAlignment="1" applyProtection="1">
      <alignment vertical="center"/>
    </xf>
    <xf numFmtId="44" fontId="72" fillId="0" borderId="37" xfId="1801" applyNumberFormat="1" applyFont="1" applyBorder="1" applyAlignment="1" applyProtection="1">
      <alignment horizontal="right" vertical="center"/>
    </xf>
    <xf numFmtId="0" fontId="121" fillId="0" borderId="43" xfId="1801" applyFont="1" applyBorder="1" applyProtection="1"/>
    <xf numFmtId="0" fontId="95" fillId="70" borderId="44" xfId="1801" applyFont="1" applyFill="1" applyBorder="1" applyAlignment="1" applyProtection="1">
      <alignment horizontal="right" vertical="center"/>
    </xf>
    <xf numFmtId="44" fontId="95" fillId="70" borderId="45" xfId="1801" applyNumberFormat="1" applyFont="1" applyFill="1" applyBorder="1" applyAlignment="1" applyProtection="1">
      <alignment horizontal="right" vertical="center"/>
    </xf>
    <xf numFmtId="0" fontId="97" fillId="70" borderId="46" xfId="1801" applyFont="1" applyFill="1" applyBorder="1" applyAlignment="1" applyProtection="1">
      <alignment horizontal="right" vertical="center"/>
    </xf>
    <xf numFmtId="44" fontId="97" fillId="70" borderId="47" xfId="1801" applyNumberFormat="1" applyFont="1" applyFill="1" applyBorder="1" applyAlignment="1" applyProtection="1">
      <alignment horizontal="right" vertical="center"/>
    </xf>
    <xf numFmtId="0" fontId="116" fillId="0" borderId="0" xfId="1801" applyFont="1" applyAlignment="1" applyProtection="1">
      <alignment vertical="center"/>
    </xf>
    <xf numFmtId="0" fontId="116" fillId="76" borderId="38" xfId="1801" applyFont="1" applyFill="1" applyBorder="1" applyAlignment="1" applyProtection="1">
      <alignment vertical="center"/>
    </xf>
    <xf numFmtId="0" fontId="116" fillId="76" borderId="39" xfId="1801" applyFont="1" applyFill="1" applyBorder="1" applyAlignment="1" applyProtection="1">
      <alignment horizontal="left" vertical="center" wrapText="1"/>
    </xf>
    <xf numFmtId="0" fontId="116" fillId="76" borderId="40" xfId="1801" applyFont="1" applyFill="1" applyBorder="1" applyAlignment="1" applyProtection="1">
      <alignment horizontal="center" vertical="center" wrapText="1"/>
    </xf>
    <xf numFmtId="0" fontId="72" fillId="77" borderId="41" xfId="1801" applyFont="1" applyFill="1" applyBorder="1" applyAlignment="1" applyProtection="1">
      <alignment horizontal="right" vertical="center"/>
    </xf>
    <xf numFmtId="49" fontId="72" fillId="77" borderId="21" xfId="1801" applyNumberFormat="1" applyFont="1" applyFill="1" applyBorder="1" applyAlignment="1" applyProtection="1">
      <alignment vertical="center"/>
    </xf>
    <xf numFmtId="44" fontId="72" fillId="77" borderId="42" xfId="1801" applyNumberFormat="1" applyFont="1" applyFill="1" applyBorder="1" applyAlignment="1" applyProtection="1">
      <alignment horizontal="right" vertical="center"/>
    </xf>
    <xf numFmtId="49" fontId="72" fillId="77" borderId="35" xfId="1801" applyNumberFormat="1" applyFont="1" applyFill="1" applyBorder="1" applyAlignment="1" applyProtection="1">
      <alignment vertical="center"/>
    </xf>
    <xf numFmtId="0" fontId="121" fillId="0" borderId="0" xfId="1801" applyFont="1" applyProtection="1"/>
    <xf numFmtId="0" fontId="116" fillId="78" borderId="38" xfId="1801" applyFont="1" applyFill="1" applyBorder="1" applyAlignment="1" applyProtection="1">
      <alignment vertical="center"/>
    </xf>
    <xf numFmtId="0" fontId="116" fillId="78" borderId="39" xfId="1801" applyFont="1" applyFill="1" applyBorder="1" applyAlignment="1" applyProtection="1">
      <alignment horizontal="left" vertical="center" wrapText="1"/>
    </xf>
    <xf numFmtId="0" fontId="116" fillId="78" borderId="40" xfId="1801" applyFont="1" applyFill="1" applyBorder="1" applyAlignment="1" applyProtection="1">
      <alignment horizontal="center" vertical="center" wrapText="1"/>
    </xf>
    <xf numFmtId="0" fontId="72" fillId="79" borderId="41" xfId="1801" applyFont="1" applyFill="1" applyBorder="1" applyAlignment="1" applyProtection="1">
      <alignment horizontal="right" vertical="center"/>
    </xf>
    <xf numFmtId="49" fontId="72" fillId="79" borderId="35" xfId="1801" applyNumberFormat="1" applyFont="1" applyFill="1" applyBorder="1" applyAlignment="1" applyProtection="1">
      <alignment vertical="center"/>
    </xf>
    <xf numFmtId="44" fontId="72" fillId="79" borderId="42" xfId="1801" applyNumberFormat="1" applyFont="1" applyFill="1" applyBorder="1" applyAlignment="1" applyProtection="1">
      <alignment horizontal="right" vertical="center"/>
    </xf>
    <xf numFmtId="0" fontId="97" fillId="0" borderId="0" xfId="1801" applyFont="1" applyFill="1" applyBorder="1" applyAlignment="1" applyProtection="1">
      <alignment horizontal="right" vertical="center"/>
    </xf>
    <xf numFmtId="44" fontId="97" fillId="0" borderId="0" xfId="1801" applyNumberFormat="1" applyFont="1" applyFill="1" applyBorder="1" applyAlignment="1" applyProtection="1">
      <alignment horizontal="right" vertical="center"/>
    </xf>
    <xf numFmtId="0" fontId="71" fillId="0" borderId="0" xfId="1801" applyFont="1" applyAlignment="1" applyProtection="1">
      <alignment vertical="center"/>
    </xf>
    <xf numFmtId="49" fontId="71" fillId="0" borderId="0" xfId="1801" applyNumberFormat="1" applyFont="1" applyAlignment="1" applyProtection="1">
      <alignment horizontal="right" vertical="center"/>
    </xf>
    <xf numFmtId="44" fontId="90" fillId="0" borderId="0" xfId="1801" applyNumberFormat="1" applyFont="1" applyAlignment="1" applyProtection="1">
      <alignment horizontal="right" vertical="center"/>
    </xf>
    <xf numFmtId="0" fontId="90" fillId="108" borderId="49" xfId="1801" applyFont="1" applyFill="1" applyBorder="1" applyProtection="1"/>
    <xf numFmtId="44" fontId="95" fillId="70" borderId="40" xfId="1801" applyNumberFormat="1" applyFont="1" applyFill="1" applyBorder="1" applyAlignment="1" applyProtection="1">
      <alignment horizontal="right" vertical="center"/>
    </xf>
    <xf numFmtId="44" fontId="95" fillId="70" borderId="42" xfId="1801" applyNumberFormat="1" applyFont="1" applyFill="1" applyBorder="1" applyAlignment="1" applyProtection="1">
      <alignment horizontal="right" vertical="center"/>
    </xf>
    <xf numFmtId="44" fontId="97" fillId="70" borderId="63" xfId="1801" applyNumberFormat="1" applyFont="1" applyFill="1" applyBorder="1" applyAlignment="1" applyProtection="1">
      <alignment horizontal="right" vertical="center"/>
    </xf>
    <xf numFmtId="0" fontId="53" fillId="0" borderId="0" xfId="0" applyNumberFormat="1" applyFont="1" applyBorder="1" applyAlignment="1" applyProtection="1">
      <protection locked="0"/>
    </xf>
    <xf numFmtId="0" fontId="54" fillId="0" borderId="0" xfId="0" applyNumberFormat="1" applyFont="1" applyFill="1" applyBorder="1" applyAlignment="1" applyProtection="1">
      <protection locked="0"/>
    </xf>
    <xf numFmtId="10" fontId="54" fillId="0" borderId="0" xfId="0" applyNumberFormat="1" applyFont="1" applyFill="1" applyBorder="1" applyAlignment="1" applyProtection="1">
      <alignment horizontal="left" vertical="top" wrapText="1"/>
      <protection locked="0"/>
    </xf>
    <xf numFmtId="44" fontId="54" fillId="0" borderId="0" xfId="0" applyNumberFormat="1" applyFont="1" applyFill="1" applyBorder="1" applyAlignment="1" applyProtection="1">
      <alignment horizontal="left" vertical="top" wrapText="1"/>
      <protection locked="0"/>
    </xf>
    <xf numFmtId="0" fontId="56" fillId="0" borderId="0" xfId="0" applyFont="1" applyFill="1" applyBorder="1" applyAlignment="1" applyProtection="1">
      <alignment horizontal="left" vertical="top" wrapText="1"/>
      <protection locked="0"/>
    </xf>
    <xf numFmtId="4" fontId="63" fillId="0" borderId="0" xfId="1195" applyNumberFormat="1" applyFont="1" applyFill="1" applyBorder="1" applyAlignment="1" applyProtection="1">
      <alignment horizontal="right" wrapText="1"/>
      <protection locked="0"/>
    </xf>
    <xf numFmtId="44" fontId="88" fillId="0" borderId="0" xfId="0" applyNumberFormat="1" applyFont="1" applyFill="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49" fontId="66" fillId="0" borderId="0" xfId="0" applyNumberFormat="1" applyFont="1" applyBorder="1" applyAlignment="1" applyProtection="1">
      <alignment horizontal="left"/>
      <protection locked="0"/>
    </xf>
    <xf numFmtId="0" fontId="54" fillId="0" borderId="0" xfId="0" applyFont="1" applyBorder="1" applyAlignment="1" applyProtection="1">
      <protection locked="0"/>
    </xf>
    <xf numFmtId="0" fontId="110" fillId="0" borderId="0" xfId="0" applyFont="1" applyAlignment="1" applyProtection="1">
      <alignment horizontal="left" vertical="top" wrapText="1"/>
      <protection locked="0"/>
    </xf>
    <xf numFmtId="179" fontId="54" fillId="0" borderId="0" xfId="998" applyNumberFormat="1" applyFont="1" applyFill="1" applyBorder="1" applyAlignment="1" applyProtection="1">
      <alignment horizontal="right" wrapText="1"/>
    </xf>
    <xf numFmtId="179" fontId="55" fillId="0" borderId="0" xfId="0" applyNumberFormat="1" applyFont="1" applyFill="1" applyBorder="1" applyAlignment="1" applyProtection="1">
      <alignment horizontal="right"/>
    </xf>
    <xf numFmtId="179" fontId="54" fillId="0" borderId="0" xfId="0" applyNumberFormat="1" applyFont="1" applyFill="1" applyAlignment="1" applyProtection="1">
      <alignment wrapText="1"/>
    </xf>
    <xf numFmtId="179" fontId="54" fillId="0" borderId="0" xfId="0" applyNumberFormat="1" applyFont="1" applyFill="1" applyBorder="1" applyAlignment="1" applyProtection="1">
      <alignment horizontal="left" vertical="top" wrapText="1"/>
    </xf>
    <xf numFmtId="179" fontId="61" fillId="0" borderId="0" xfId="1383" applyNumberFormat="1" applyFont="1" applyFill="1" applyBorder="1" applyAlignment="1" applyProtection="1">
      <alignment vertical="center" wrapText="1"/>
    </xf>
    <xf numFmtId="179" fontId="62" fillId="33" borderId="0" xfId="1383" applyNumberFormat="1" applyFont="1" applyFill="1" applyBorder="1" applyAlignment="1" applyProtection="1">
      <alignment vertical="center" wrapText="1"/>
    </xf>
    <xf numFmtId="0" fontId="53" fillId="0" borderId="0" xfId="0" applyNumberFormat="1" applyFont="1" applyProtection="1">
      <protection locked="0"/>
    </xf>
    <xf numFmtId="0" fontId="54" fillId="0" borderId="0" xfId="0" applyNumberFormat="1" applyFont="1" applyFill="1" applyProtection="1">
      <protection locked="0"/>
    </xf>
    <xf numFmtId="0" fontId="64" fillId="0" borderId="0" xfId="0" applyFont="1" applyBorder="1" applyAlignment="1" applyProtection="1">
      <alignment horizontal="center"/>
      <protection locked="0"/>
    </xf>
    <xf numFmtId="9" fontId="54" fillId="0" borderId="0" xfId="0" applyNumberFormat="1" applyFont="1" applyFill="1" applyBorder="1" applyAlignment="1" applyProtection="1">
      <alignment horizontal="right" vertical="top" wrapText="1"/>
      <protection locked="0"/>
    </xf>
    <xf numFmtId="0" fontId="68" fillId="0" borderId="0" xfId="0" applyFont="1" applyFill="1" applyBorder="1" applyAlignment="1" applyProtection="1">
      <alignment horizontal="left" vertical="top" wrapText="1"/>
      <protection locked="0"/>
    </xf>
    <xf numFmtId="0" fontId="69" fillId="0" borderId="0" xfId="0" applyFont="1" applyFill="1" applyBorder="1" applyAlignment="1" applyProtection="1">
      <alignment horizontal="left" vertical="top" wrapText="1"/>
      <protection locked="0"/>
    </xf>
    <xf numFmtId="0" fontId="55" fillId="0" borderId="0" xfId="0" applyFont="1" applyBorder="1" applyAlignment="1" applyProtection="1">
      <alignment horizontal="left" vertical="top" wrapText="1"/>
      <protection locked="0"/>
    </xf>
    <xf numFmtId="0" fontId="57" fillId="0" borderId="0" xfId="0" applyFont="1" applyFill="1" applyBorder="1" applyProtection="1">
      <protection locked="0"/>
    </xf>
    <xf numFmtId="0" fontId="0" fillId="0" borderId="0" xfId="0" applyProtection="1">
      <protection locked="0"/>
    </xf>
    <xf numFmtId="0" fontId="90" fillId="0" borderId="0" xfId="0" applyFont="1" applyProtection="1">
      <protection locked="0"/>
    </xf>
    <xf numFmtId="179" fontId="90" fillId="0" borderId="0" xfId="0" applyNumberFormat="1" applyFont="1" applyProtection="1">
      <protection locked="0"/>
    </xf>
    <xf numFmtId="0" fontId="125" fillId="0" borderId="0" xfId="0" applyFont="1" applyProtection="1">
      <protection locked="0"/>
    </xf>
    <xf numFmtId="179" fontId="95" fillId="73" borderId="22" xfId="0" applyNumberFormat="1" applyFont="1" applyFill="1" applyBorder="1" applyAlignment="1" applyProtection="1">
      <alignment horizontal="left" vertical="center"/>
      <protection locked="0"/>
    </xf>
    <xf numFmtId="179" fontId="125" fillId="0" borderId="0" xfId="0" applyNumberFormat="1" applyFont="1" applyProtection="1">
      <protection locked="0"/>
    </xf>
    <xf numFmtId="0" fontId="125" fillId="79" borderId="35" xfId="0" applyFont="1" applyFill="1" applyBorder="1" applyProtection="1">
      <protection locked="0"/>
    </xf>
    <xf numFmtId="179" fontId="125" fillId="79" borderId="22" xfId="0" applyNumberFormat="1" applyFont="1" applyFill="1" applyBorder="1" applyProtection="1">
      <protection locked="0"/>
    </xf>
    <xf numFmtId="0" fontId="90" fillId="0" borderId="0" xfId="1801" applyFont="1" applyFill="1" applyProtection="1">
      <protection locked="0"/>
    </xf>
    <xf numFmtId="0" fontId="125" fillId="0" borderId="0" xfId="0" applyFont="1" applyFill="1" applyProtection="1">
      <protection locked="0"/>
    </xf>
    <xf numFmtId="179" fontId="125" fillId="0" borderId="0" xfId="0" applyNumberFormat="1" applyFont="1" applyBorder="1" applyProtection="1">
      <protection locked="0"/>
    </xf>
    <xf numFmtId="179" fontId="125" fillId="0" borderId="0" xfId="0" applyNumberFormat="1" applyFont="1" applyFill="1" applyProtection="1">
      <protection locked="0"/>
    </xf>
    <xf numFmtId="179" fontId="125" fillId="0" borderId="0" xfId="0" applyNumberFormat="1" applyFont="1" applyFill="1" applyBorder="1" applyProtection="1">
      <protection locked="0"/>
    </xf>
    <xf numFmtId="179" fontId="125" fillId="79" borderId="31" xfId="0" applyNumberFormat="1" applyFont="1" applyFill="1" applyBorder="1" applyProtection="1">
      <protection locked="0"/>
    </xf>
    <xf numFmtId="0" fontId="90" fillId="0" borderId="0" xfId="0" applyFont="1" applyFill="1" applyProtection="1">
      <protection locked="0"/>
    </xf>
    <xf numFmtId="179" fontId="90" fillId="0" borderId="0" xfId="0" applyNumberFormat="1" applyFont="1" applyFill="1" applyProtection="1">
      <protection locked="0"/>
    </xf>
    <xf numFmtId="179" fontId="125" fillId="0" borderId="22" xfId="0" applyNumberFormat="1" applyFont="1" applyFill="1" applyBorder="1" applyProtection="1">
      <protection locked="0"/>
    </xf>
    <xf numFmtId="0" fontId="125" fillId="0" borderId="0" xfId="1801" applyFont="1" applyFill="1" applyProtection="1">
      <protection locked="0"/>
    </xf>
    <xf numFmtId="0" fontId="125" fillId="0" borderId="0" xfId="1801" applyFont="1" applyProtection="1">
      <protection locked="0"/>
    </xf>
    <xf numFmtId="0" fontId="53" fillId="0" borderId="0" xfId="520" applyFont="1" applyProtection="1">
      <protection locked="0"/>
    </xf>
    <xf numFmtId="0" fontId="56" fillId="0" borderId="0" xfId="520" applyFont="1" applyAlignment="1" applyProtection="1">
      <alignment horizontal="left" vertical="top" wrapText="1"/>
      <protection locked="0"/>
    </xf>
    <xf numFmtId="0" fontId="64" fillId="0" borderId="0" xfId="520" applyFont="1" applyAlignment="1" applyProtection="1">
      <alignment horizontal="center"/>
      <protection locked="0"/>
    </xf>
    <xf numFmtId="49" fontId="64" fillId="0" borderId="0" xfId="520" applyNumberFormat="1" applyFont="1" applyAlignment="1" applyProtection="1">
      <alignment wrapText="1"/>
      <protection locked="0"/>
    </xf>
    <xf numFmtId="49" fontId="64" fillId="0" borderId="0" xfId="520" applyNumberFormat="1" applyFont="1" applyAlignment="1" applyProtection="1">
      <alignment horizontal="left"/>
      <protection locked="0"/>
    </xf>
    <xf numFmtId="49" fontId="105" fillId="0" borderId="0" xfId="520" applyNumberFormat="1" applyFont="1" applyProtection="1">
      <protection locked="0"/>
    </xf>
    <xf numFmtId="179" fontId="108" fillId="0" borderId="0" xfId="1195" applyNumberFormat="1" applyFont="1" applyFill="1" applyBorder="1" applyAlignment="1" applyProtection="1">
      <alignment horizontal="right" wrapText="1"/>
      <protection locked="0"/>
    </xf>
    <xf numFmtId="4" fontId="108" fillId="0" borderId="0" xfId="1195" applyNumberFormat="1" applyFont="1" applyFill="1" applyBorder="1" applyAlignment="1" applyProtection="1">
      <alignment horizontal="right" wrapText="1"/>
      <protection locked="0"/>
    </xf>
    <xf numFmtId="9" fontId="54" fillId="0" borderId="0" xfId="520" applyNumberFormat="1" applyFont="1" applyAlignment="1" applyProtection="1">
      <alignment horizontal="right" vertical="top" wrapText="1"/>
      <protection locked="0"/>
    </xf>
    <xf numFmtId="0" fontId="68" fillId="0" borderId="0" xfId="520" applyFont="1" applyAlignment="1" applyProtection="1">
      <alignment horizontal="left" vertical="top" wrapText="1"/>
      <protection locked="0"/>
    </xf>
    <xf numFmtId="0" fontId="69" fillId="0" borderId="0" xfId="520" applyFont="1" applyAlignment="1" applyProtection="1">
      <alignment horizontal="left" vertical="top" wrapText="1"/>
      <protection locked="0"/>
    </xf>
    <xf numFmtId="0" fontId="133" fillId="0" borderId="0" xfId="0" applyFont="1" applyFill="1" applyProtection="1"/>
    <xf numFmtId="0" fontId="90" fillId="0" borderId="0" xfId="0" applyFont="1" applyAlignment="1" applyProtection="1">
      <alignment vertical="top"/>
    </xf>
    <xf numFmtId="0" fontId="90" fillId="0" borderId="0" xfId="0" applyFont="1" applyProtection="1"/>
    <xf numFmtId="0" fontId="55" fillId="0" borderId="31" xfId="0" applyFont="1" applyBorder="1" applyProtection="1"/>
    <xf numFmtId="0" fontId="55" fillId="0" borderId="35" xfId="0" applyFont="1" applyBorder="1" applyProtection="1"/>
    <xf numFmtId="0" fontId="125" fillId="0" borderId="0" xfId="0" applyFont="1" applyFill="1" applyAlignment="1" applyProtection="1">
      <alignment horizontal="left" vertical="top" wrapText="1"/>
    </xf>
    <xf numFmtId="0" fontId="88" fillId="0" borderId="0" xfId="0" applyFont="1" applyFill="1" applyAlignment="1" applyProtection="1">
      <alignment horizontal="left" vertical="top" wrapText="1"/>
    </xf>
    <xf numFmtId="0" fontId="129" fillId="0" borderId="0" xfId="0" applyFont="1" applyFill="1" applyAlignment="1" applyProtection="1">
      <alignment horizontal="left" vertical="top" wrapText="1"/>
    </xf>
    <xf numFmtId="0" fontId="128" fillId="0" borderId="0" xfId="0" applyFont="1" applyFill="1" applyAlignment="1" applyProtection="1">
      <alignment horizontal="left" vertical="top" wrapText="1"/>
    </xf>
    <xf numFmtId="0" fontId="55" fillId="0" borderId="35" xfId="0" applyFont="1" applyFill="1" applyBorder="1" applyAlignment="1" applyProtection="1">
      <alignment horizontal="left" vertical="top" wrapText="1"/>
    </xf>
    <xf numFmtId="0" fontId="55" fillId="0" borderId="35" xfId="0" applyFont="1" applyFill="1" applyBorder="1" applyProtection="1"/>
    <xf numFmtId="0" fontId="125" fillId="0" borderId="0" xfId="0" applyFont="1" applyProtection="1"/>
    <xf numFmtId="49" fontId="55" fillId="0" borderId="0" xfId="0" applyNumberFormat="1" applyFont="1" applyAlignment="1" applyProtection="1">
      <alignment horizontal="left" vertical="top" wrapText="1"/>
    </xf>
    <xf numFmtId="49" fontId="55" fillId="0" borderId="0" xfId="0" applyNumberFormat="1" applyFont="1" applyAlignment="1" applyProtection="1">
      <alignment vertical="top" wrapText="1"/>
    </xf>
    <xf numFmtId="0" fontId="55" fillId="0" borderId="0" xfId="0" applyFont="1" applyAlignment="1" applyProtection="1">
      <alignment horizontal="right" wrapText="1"/>
    </xf>
    <xf numFmtId="4" fontId="55" fillId="0" borderId="0" xfId="1714" applyNumberFormat="1" applyFont="1" applyAlignment="1" applyProtection="1">
      <alignment horizontal="right" wrapText="1"/>
    </xf>
    <xf numFmtId="0" fontId="55" fillId="0" borderId="31" xfId="0" applyFont="1" applyFill="1" applyBorder="1" applyAlignment="1" applyProtection="1">
      <alignment horizontal="left" vertical="top" wrapText="1"/>
    </xf>
    <xf numFmtId="0" fontId="125" fillId="0" borderId="31" xfId="0" applyFont="1" applyBorder="1" applyAlignment="1" applyProtection="1">
      <alignment horizontal="left" wrapText="1"/>
    </xf>
    <xf numFmtId="0" fontId="125" fillId="0" borderId="31" xfId="0" applyFont="1" applyBorder="1" applyAlignment="1" applyProtection="1">
      <alignment horizontal="center"/>
    </xf>
    <xf numFmtId="0" fontId="125" fillId="0" borderId="0" xfId="0" applyFont="1" applyAlignment="1" applyProtection="1">
      <alignment horizontal="left" wrapText="1"/>
    </xf>
    <xf numFmtId="0" fontId="125" fillId="0" borderId="0" xfId="0" applyFont="1" applyAlignment="1" applyProtection="1">
      <alignment horizontal="center"/>
    </xf>
    <xf numFmtId="0" fontId="88" fillId="0" borderId="0" xfId="0" applyFont="1" applyProtection="1"/>
    <xf numFmtId="0" fontId="129" fillId="0" borderId="0" xfId="0" applyFont="1" applyProtection="1"/>
    <xf numFmtId="0" fontId="128" fillId="0" borderId="0" xfId="0" applyFont="1" applyProtection="1"/>
    <xf numFmtId="0" fontId="55" fillId="0" borderId="35" xfId="0" applyFont="1" applyBorder="1" applyAlignment="1" applyProtection="1">
      <alignment horizontal="left" vertical="top" wrapText="1"/>
    </xf>
    <xf numFmtId="0" fontId="125" fillId="0" borderId="35" xfId="0" applyFont="1" applyBorder="1" applyAlignment="1" applyProtection="1">
      <alignment horizontal="left" wrapText="1"/>
    </xf>
    <xf numFmtId="0" fontId="125" fillId="0" borderId="35" xfId="0" applyFont="1" applyBorder="1" applyAlignment="1" applyProtection="1">
      <alignment horizontal="center"/>
    </xf>
    <xf numFmtId="0" fontId="125" fillId="0" borderId="0" xfId="0" applyFont="1" applyAlignment="1" applyProtection="1">
      <alignment horizontal="left" vertical="top" wrapText="1"/>
    </xf>
    <xf numFmtId="0" fontId="88" fillId="0" borderId="0" xfId="0" applyFont="1" applyAlignment="1" applyProtection="1">
      <alignment horizontal="left" vertical="top" wrapText="1"/>
    </xf>
    <xf numFmtId="0" fontId="129" fillId="0" borderId="0" xfId="0" applyFont="1" applyAlignment="1" applyProtection="1">
      <alignment horizontal="left" vertical="top" wrapText="1"/>
    </xf>
    <xf numFmtId="0" fontId="128" fillId="0" borderId="0" xfId="0" applyFont="1" applyAlignment="1" applyProtection="1">
      <alignment horizontal="left" vertical="top" wrapText="1"/>
    </xf>
    <xf numFmtId="0" fontId="135" fillId="0" borderId="0" xfId="0" applyFont="1" applyProtection="1"/>
    <xf numFmtId="0" fontId="134" fillId="0" borderId="0" xfId="0" applyFont="1" applyProtection="1"/>
    <xf numFmtId="0" fontId="55" fillId="0" borderId="35" xfId="0" applyFont="1" applyBorder="1" applyAlignment="1" applyProtection="1">
      <alignment horizontal="left"/>
    </xf>
    <xf numFmtId="0" fontId="125" fillId="0" borderId="35" xfId="0" applyFont="1" applyBorder="1" applyProtection="1"/>
    <xf numFmtId="0" fontId="55" fillId="0" borderId="31" xfId="0" applyFont="1" applyBorder="1" applyAlignment="1" applyProtection="1">
      <alignment horizontal="left"/>
    </xf>
    <xf numFmtId="0" fontId="55" fillId="0" borderId="31" xfId="0" applyFont="1" applyBorder="1" applyAlignment="1" applyProtection="1">
      <alignment horizontal="left" vertical="top" wrapText="1"/>
    </xf>
    <xf numFmtId="0" fontId="125" fillId="0" borderId="31" xfId="0" applyFont="1" applyBorder="1" applyProtection="1"/>
    <xf numFmtId="0" fontId="55" fillId="79" borderId="35" xfId="0" applyFont="1" applyFill="1" applyBorder="1" applyProtection="1"/>
    <xf numFmtId="0" fontId="125" fillId="79" borderId="35" xfId="0" applyFont="1" applyFill="1" applyBorder="1" applyAlignment="1" applyProtection="1">
      <alignment horizontal="left" vertical="top" wrapText="1"/>
    </xf>
    <xf numFmtId="0" fontId="125" fillId="79" borderId="35" xfId="0" applyFont="1" applyFill="1" applyBorder="1" applyProtection="1"/>
    <xf numFmtId="0" fontId="55" fillId="0" borderId="0" xfId="0" applyFont="1" applyBorder="1" applyProtection="1"/>
    <xf numFmtId="0" fontId="54" fillId="0" borderId="0" xfId="0" applyFont="1" applyBorder="1" applyAlignment="1" applyProtection="1">
      <alignment horizontal="left" vertical="top" wrapText="1"/>
    </xf>
    <xf numFmtId="0" fontId="125" fillId="0" borderId="0" xfId="0" applyFont="1" applyBorder="1" applyProtection="1"/>
    <xf numFmtId="0" fontId="125" fillId="0" borderId="0" xfId="0" applyFont="1" applyBorder="1" applyAlignment="1" applyProtection="1">
      <alignment horizontal="center"/>
    </xf>
    <xf numFmtId="0" fontId="54" fillId="0" borderId="0" xfId="0" applyFont="1" applyBorder="1" applyAlignment="1" applyProtection="1">
      <alignment vertical="top"/>
    </xf>
    <xf numFmtId="0" fontId="125" fillId="0" borderId="0" xfId="7449" applyFont="1" applyAlignment="1" applyProtection="1">
      <alignment horizontal="left" vertical="top" wrapText="1"/>
    </xf>
    <xf numFmtId="0" fontId="1" fillId="0" borderId="0" xfId="7449" applyAlignment="1" applyProtection="1">
      <alignment horizontal="left"/>
    </xf>
    <xf numFmtId="0" fontId="125" fillId="0" borderId="0" xfId="7452" applyFont="1" applyAlignment="1" applyProtection="1">
      <alignment horizontal="left" vertical="top" wrapText="1"/>
    </xf>
    <xf numFmtId="0" fontId="1" fillId="0" borderId="0" xfId="7450" applyAlignment="1" applyProtection="1">
      <alignment horizontal="left"/>
    </xf>
    <xf numFmtId="0" fontId="125" fillId="0" borderId="0" xfId="7450" applyFont="1" applyAlignment="1" applyProtection="1">
      <alignment horizontal="left" vertical="top" wrapText="1"/>
    </xf>
    <xf numFmtId="0" fontId="125" fillId="0" borderId="0" xfId="7451" applyFont="1" applyAlignment="1" applyProtection="1">
      <alignment horizontal="left" vertical="top" wrapText="1"/>
    </xf>
    <xf numFmtId="0" fontId="1" fillId="0" borderId="0" xfId="7452" applyAlignment="1" applyProtection="1">
      <alignment horizontal="left"/>
    </xf>
    <xf numFmtId="0" fontId="1" fillId="0" borderId="0" xfId="7453" applyAlignment="1" applyProtection="1">
      <alignment horizontal="left"/>
    </xf>
    <xf numFmtId="0" fontId="125" fillId="0" borderId="0" xfId="7453" applyFont="1" applyAlignment="1" applyProtection="1">
      <alignment horizontal="left" vertical="top" wrapText="1"/>
    </xf>
    <xf numFmtId="0" fontId="125" fillId="0" borderId="0" xfId="7454" applyFont="1" applyAlignment="1" applyProtection="1">
      <alignment horizontal="left" vertical="top" wrapText="1"/>
    </xf>
    <xf numFmtId="0" fontId="1" fillId="0" borderId="0" xfId="7454" applyAlignment="1" applyProtection="1">
      <alignment horizontal="left"/>
    </xf>
    <xf numFmtId="0" fontId="125" fillId="0" borderId="0" xfId="7455" applyFont="1" applyAlignment="1" applyProtection="1">
      <alignment horizontal="left" vertical="top" wrapText="1"/>
    </xf>
    <xf numFmtId="0" fontId="1" fillId="0" borderId="0" xfId="7455" applyAlignment="1" applyProtection="1">
      <alignment horizontal="left"/>
    </xf>
    <xf numFmtId="0" fontId="125" fillId="0" borderId="0" xfId="7456" applyFont="1" applyAlignment="1" applyProtection="1">
      <alignment horizontal="left" vertical="top" wrapText="1"/>
    </xf>
    <xf numFmtId="0" fontId="125" fillId="0" borderId="0" xfId="7457" applyFont="1" applyAlignment="1" applyProtection="1">
      <alignment horizontal="left" vertical="top" wrapText="1"/>
    </xf>
    <xf numFmtId="0" fontId="88" fillId="0" borderId="0" xfId="0" applyFont="1" applyAlignment="1" applyProtection="1">
      <alignment horizontal="left"/>
    </xf>
    <xf numFmtId="0" fontId="55" fillId="0" borderId="56" xfId="7460" applyFont="1" applyFill="1" applyBorder="1" applyAlignment="1" applyProtection="1">
      <alignment horizontal="left" vertical="top" wrapText="1"/>
    </xf>
    <xf numFmtId="0" fontId="55" fillId="0" borderId="0" xfId="0" applyFont="1" applyFill="1" applyBorder="1" applyAlignment="1" applyProtection="1">
      <alignment horizontal="left" vertical="top" wrapText="1"/>
    </xf>
    <xf numFmtId="0" fontId="125" fillId="0" borderId="0" xfId="7461" applyFont="1" applyFill="1" applyAlignment="1" applyProtection="1">
      <alignment horizontal="left" vertical="top" wrapText="1"/>
    </xf>
    <xf numFmtId="0" fontId="1" fillId="0" borderId="0" xfId="7461" applyAlignment="1" applyProtection="1">
      <alignment horizontal="left"/>
    </xf>
    <xf numFmtId="0" fontId="125" fillId="0" borderId="0" xfId="7461" applyFont="1" applyAlignment="1" applyProtection="1">
      <alignment horizontal="left" vertical="top" wrapText="1"/>
    </xf>
    <xf numFmtId="0" fontId="125" fillId="0" borderId="0" xfId="7462" applyFont="1" applyAlignment="1" applyProtection="1">
      <alignment horizontal="left" vertical="top" wrapText="1"/>
    </xf>
    <xf numFmtId="0" fontId="125" fillId="0" borderId="0" xfId="7465" applyFont="1" applyAlignment="1" applyProtection="1">
      <alignment horizontal="left" vertical="top" wrapText="1"/>
    </xf>
    <xf numFmtId="0" fontId="125" fillId="0" borderId="0" xfId="7464" applyFont="1" applyAlignment="1" applyProtection="1">
      <alignment horizontal="left" vertical="top" wrapText="1"/>
    </xf>
    <xf numFmtId="0" fontId="125" fillId="0" borderId="0" xfId="7466" applyFont="1" applyAlignment="1" applyProtection="1">
      <alignment horizontal="left" vertical="top" wrapText="1"/>
    </xf>
    <xf numFmtId="0" fontId="125" fillId="0" borderId="0" xfId="7467" applyFont="1" applyAlignment="1" applyProtection="1">
      <alignment horizontal="left" vertical="top" wrapText="1"/>
    </xf>
    <xf numFmtId="0" fontId="125" fillId="0" borderId="0" xfId="7468" applyFont="1" applyAlignment="1" applyProtection="1">
      <alignment horizontal="left" vertical="top" wrapText="1"/>
    </xf>
    <xf numFmtId="0" fontId="125" fillId="0" borderId="0" xfId="7469" applyFont="1" applyAlignment="1" applyProtection="1">
      <alignment horizontal="left" vertical="top" wrapText="1"/>
    </xf>
    <xf numFmtId="0" fontId="125" fillId="0" borderId="0" xfId="7470" applyFont="1" applyAlignment="1" applyProtection="1">
      <alignment horizontal="left" vertical="top" wrapText="1"/>
    </xf>
    <xf numFmtId="0" fontId="125" fillId="0" borderId="0" xfId="7471" applyFont="1" applyAlignment="1" applyProtection="1">
      <alignment horizontal="left" vertical="top" wrapText="1"/>
    </xf>
    <xf numFmtId="0" fontId="125" fillId="0" borderId="0" xfId="7472" applyFont="1" applyAlignment="1" applyProtection="1">
      <alignment horizontal="left" vertical="top" wrapText="1"/>
    </xf>
    <xf numFmtId="0" fontId="125" fillId="0" borderId="0" xfId="7473" applyFont="1" applyAlignment="1" applyProtection="1">
      <alignment horizontal="left" vertical="top" wrapText="1"/>
    </xf>
    <xf numFmtId="0" fontId="125" fillId="0" borderId="0" xfId="7474" applyFont="1" applyAlignment="1" applyProtection="1">
      <alignment horizontal="left" vertical="top" wrapText="1"/>
    </xf>
    <xf numFmtId="0" fontId="180" fillId="0" borderId="0" xfId="7474" applyFont="1" applyProtection="1"/>
    <xf numFmtId="0" fontId="125" fillId="0" borderId="0" xfId="7475" applyFont="1" applyAlignment="1" applyProtection="1">
      <alignment horizontal="left" vertical="top" wrapText="1"/>
    </xf>
    <xf numFmtId="0" fontId="88" fillId="0" borderId="0" xfId="7475" applyFont="1" applyAlignment="1" applyProtection="1">
      <alignment horizontal="left" vertical="top" wrapText="1"/>
    </xf>
    <xf numFmtId="0" fontId="125" fillId="0" borderId="0" xfId="7476" applyFont="1" applyAlignment="1" applyProtection="1">
      <alignment horizontal="left" vertical="top" wrapText="1"/>
    </xf>
    <xf numFmtId="0" fontId="180" fillId="0" borderId="0" xfId="7476" applyFont="1" applyProtection="1"/>
    <xf numFmtId="0" fontId="125" fillId="0" borderId="0" xfId="7477" applyFont="1" applyAlignment="1" applyProtection="1">
      <alignment horizontal="left" vertical="top" wrapText="1"/>
    </xf>
    <xf numFmtId="0" fontId="180" fillId="0" borderId="0" xfId="7477" applyFont="1" applyProtection="1"/>
    <xf numFmtId="0" fontId="78" fillId="0" borderId="0" xfId="0" applyFont="1" applyProtection="1"/>
    <xf numFmtId="0" fontId="125" fillId="79" borderId="35" xfId="0" applyFont="1" applyFill="1" applyBorder="1" applyAlignment="1" applyProtection="1">
      <alignment horizontal="left" wrapText="1"/>
    </xf>
    <xf numFmtId="0" fontId="125" fillId="79" borderId="35" xfId="0" applyFont="1" applyFill="1" applyBorder="1" applyAlignment="1" applyProtection="1">
      <alignment horizontal="center"/>
    </xf>
    <xf numFmtId="0" fontId="88" fillId="0" borderId="0" xfId="0" applyFont="1" applyFill="1" applyProtection="1"/>
    <xf numFmtId="0" fontId="125" fillId="0" borderId="0" xfId="0" applyFont="1" applyFill="1" applyProtection="1"/>
    <xf numFmtId="0" fontId="125" fillId="0" borderId="0" xfId="0" applyFont="1" applyFill="1" applyAlignment="1" applyProtection="1">
      <alignment horizontal="left" wrapText="1"/>
    </xf>
    <xf numFmtId="0" fontId="125" fillId="0" borderId="0" xfId="0" applyFont="1" applyFill="1" applyAlignment="1" applyProtection="1">
      <alignment horizontal="center"/>
    </xf>
    <xf numFmtId="0" fontId="125" fillId="0" borderId="35" xfId="0" applyFont="1" applyFill="1" applyBorder="1" applyAlignment="1" applyProtection="1">
      <alignment horizontal="left" wrapText="1"/>
    </xf>
    <xf numFmtId="0" fontId="125" fillId="0" borderId="35" xfId="0" applyFont="1" applyFill="1" applyBorder="1" applyAlignment="1" applyProtection="1">
      <alignment horizontal="center"/>
    </xf>
    <xf numFmtId="0" fontId="129" fillId="0" borderId="0" xfId="0" applyFont="1" applyFill="1" applyProtection="1"/>
    <xf numFmtId="0" fontId="128" fillId="0" borderId="0" xfId="0" applyFont="1" applyFill="1" applyProtection="1"/>
    <xf numFmtId="0" fontId="125" fillId="0" borderId="35" xfId="0" applyFont="1" applyFill="1" applyBorder="1" applyProtection="1"/>
    <xf numFmtId="0" fontId="100" fillId="0" borderId="35" xfId="0" applyFont="1" applyBorder="1" applyAlignment="1" applyProtection="1">
      <alignment horizontal="left" vertical="top" wrapText="1"/>
    </xf>
    <xf numFmtId="0" fontId="125" fillId="0" borderId="35" xfId="0" applyFont="1" applyFill="1" applyBorder="1" applyAlignment="1" applyProtection="1">
      <alignment horizontal="left" vertical="top" wrapText="1"/>
    </xf>
    <xf numFmtId="0" fontId="55" fillId="0" borderId="31" xfId="0" applyFont="1" applyFill="1" applyBorder="1" applyProtection="1"/>
    <xf numFmtId="0" fontId="125" fillId="0" borderId="31" xfId="0" applyFont="1" applyFill="1" applyBorder="1" applyProtection="1"/>
    <xf numFmtId="0" fontId="125" fillId="0" borderId="31" xfId="0" applyFont="1" applyFill="1" applyBorder="1" applyAlignment="1" applyProtection="1">
      <alignment horizontal="center"/>
    </xf>
    <xf numFmtId="0" fontId="55" fillId="79" borderId="31" xfId="0" applyFont="1" applyFill="1" applyBorder="1" applyProtection="1"/>
    <xf numFmtId="0" fontId="125" fillId="79" borderId="31" xfId="0" applyFont="1" applyFill="1" applyBorder="1" applyAlignment="1" applyProtection="1">
      <alignment horizontal="left" vertical="top" wrapText="1"/>
    </xf>
    <xf numFmtId="0" fontId="125" fillId="79" borderId="31" xfId="0" applyFont="1" applyFill="1" applyBorder="1" applyProtection="1"/>
    <xf numFmtId="0" fontId="125" fillId="0" borderId="35" xfId="0" applyFont="1" applyBorder="1" applyAlignment="1" applyProtection="1">
      <alignment horizontal="right"/>
    </xf>
    <xf numFmtId="0" fontId="125" fillId="0" borderId="31" xfId="0" applyFont="1" applyFill="1" applyBorder="1" applyAlignment="1" applyProtection="1">
      <alignment horizontal="left" wrapText="1"/>
    </xf>
    <xf numFmtId="0" fontId="90" fillId="0" borderId="0" xfId="0" applyFont="1" applyFill="1" applyProtection="1"/>
    <xf numFmtId="0" fontId="90" fillId="0" borderId="0" xfId="0" applyFont="1" applyFill="1" applyAlignment="1" applyProtection="1">
      <alignment vertical="top"/>
    </xf>
    <xf numFmtId="0" fontId="55" fillId="0" borderId="0" xfId="0" applyFont="1" applyFill="1" applyBorder="1" applyProtection="1"/>
    <xf numFmtId="0" fontId="125" fillId="0" borderId="0" xfId="0" applyFont="1" applyFill="1" applyBorder="1" applyProtection="1"/>
    <xf numFmtId="0" fontId="55" fillId="0" borderId="0" xfId="0" applyFont="1" applyFill="1" applyProtection="1"/>
    <xf numFmtId="0" fontId="55" fillId="0" borderId="0" xfId="0" applyFont="1" applyFill="1" applyAlignment="1" applyProtection="1">
      <alignment horizontal="left" vertical="top" wrapText="1"/>
    </xf>
    <xf numFmtId="49" fontId="137" fillId="0" borderId="0" xfId="0" applyNumberFormat="1" applyFont="1" applyAlignment="1" applyProtection="1">
      <alignment horizontal="left" vertical="top"/>
    </xf>
    <xf numFmtId="0" fontId="137" fillId="0" borderId="0" xfId="0" applyFont="1" applyAlignment="1" applyProtection="1">
      <alignment horizontal="right"/>
    </xf>
    <xf numFmtId="0" fontId="124" fillId="0" borderId="0" xfId="0" applyFont="1" applyAlignment="1" applyProtection="1">
      <alignment horizontal="right"/>
    </xf>
    <xf numFmtId="49" fontId="123" fillId="0" borderId="0" xfId="1815" applyNumberFormat="1" applyFont="1" applyAlignment="1" applyProtection="1">
      <alignment vertical="center" wrapText="1"/>
    </xf>
    <xf numFmtId="3" fontId="124" fillId="0" borderId="0" xfId="0" applyNumberFormat="1" applyFont="1" applyAlignment="1" applyProtection="1">
      <alignment horizontal="right"/>
    </xf>
    <xf numFmtId="179" fontId="90" fillId="0" borderId="0" xfId="0" applyNumberFormat="1" applyFont="1" applyProtection="1"/>
    <xf numFmtId="44" fontId="90" fillId="0" borderId="0" xfId="0" applyNumberFormat="1" applyFont="1" applyProtection="1"/>
    <xf numFmtId="44" fontId="59" fillId="78" borderId="23" xfId="0" applyNumberFormat="1" applyFont="1" applyFill="1" applyBorder="1" applyAlignment="1" applyProtection="1"/>
    <xf numFmtId="44" fontId="92" fillId="0" borderId="0" xfId="1380" applyNumberFormat="1" applyFont="1" applyFill="1" applyBorder="1" applyAlignment="1" applyProtection="1">
      <alignment horizontal="center" vertical="center" wrapText="1"/>
    </xf>
    <xf numFmtId="44" fontId="71" fillId="73" borderId="22" xfId="1714" applyNumberFormat="1" applyFont="1" applyFill="1" applyBorder="1" applyAlignment="1" applyProtection="1">
      <alignment horizontal="left" vertical="center" wrapText="1"/>
    </xf>
    <xf numFmtId="44" fontId="55" fillId="0" borderId="0" xfId="1714" applyNumberFormat="1" applyFont="1" applyAlignment="1" applyProtection="1">
      <alignment horizontal="right" wrapText="1"/>
    </xf>
    <xf numFmtId="44" fontId="54" fillId="0" borderId="31" xfId="1714" applyNumberFormat="1" applyFont="1" applyBorder="1" applyAlignment="1" applyProtection="1">
      <alignment horizontal="right" wrapText="1"/>
    </xf>
    <xf numFmtId="44" fontId="125" fillId="0" borderId="0" xfId="0" applyNumberFormat="1" applyFont="1" applyProtection="1"/>
    <xf numFmtId="44" fontId="54" fillId="0" borderId="35" xfId="1714" applyNumberFormat="1" applyFont="1" applyBorder="1" applyAlignment="1" applyProtection="1">
      <alignment horizontal="right" wrapText="1"/>
    </xf>
    <xf numFmtId="44" fontId="54" fillId="79" borderId="35" xfId="1714" applyNumberFormat="1" applyFont="1" applyFill="1" applyBorder="1" applyAlignment="1" applyProtection="1">
      <alignment horizontal="right" wrapText="1"/>
    </xf>
    <xf numFmtId="44" fontId="54" fillId="0" borderId="0" xfId="1714" applyNumberFormat="1" applyFont="1" applyBorder="1" applyAlignment="1" applyProtection="1">
      <alignment horizontal="right" wrapText="1"/>
    </xf>
    <xf numFmtId="44" fontId="125" fillId="79" borderId="22" xfId="0" applyNumberFormat="1" applyFont="1" applyFill="1" applyBorder="1" applyProtection="1"/>
    <xf numFmtId="44" fontId="54" fillId="0" borderId="0" xfId="0" applyNumberFormat="1" applyFont="1" applyFill="1" applyProtection="1"/>
    <xf numFmtId="44" fontId="55" fillId="0" borderId="0" xfId="1714" applyNumberFormat="1" applyFont="1" applyFill="1" applyBorder="1" applyAlignment="1" applyProtection="1">
      <alignment horizontal="right" wrapText="1"/>
    </xf>
    <xf numFmtId="44" fontId="54" fillId="0" borderId="31" xfId="1714" applyNumberFormat="1" applyFont="1" applyFill="1" applyBorder="1" applyAlignment="1" applyProtection="1">
      <alignment horizontal="right" wrapText="1"/>
    </xf>
    <xf numFmtId="44" fontId="54" fillId="0" borderId="35" xfId="1714" applyNumberFormat="1" applyFont="1" applyFill="1" applyBorder="1" applyAlignment="1" applyProtection="1">
      <alignment horizontal="right" wrapText="1"/>
    </xf>
    <xf numFmtId="44" fontId="125" fillId="0" borderId="0" xfId="0" applyNumberFormat="1" applyFont="1" applyBorder="1" applyProtection="1"/>
    <xf numFmtId="44" fontId="125" fillId="0" borderId="0" xfId="0" applyNumberFormat="1" applyFont="1" applyFill="1" applyProtection="1"/>
    <xf numFmtId="44" fontId="100" fillId="79" borderId="22" xfId="0" applyNumberFormat="1" applyFont="1" applyFill="1" applyBorder="1" applyProtection="1"/>
    <xf numFmtId="44" fontId="54" fillId="79" borderId="31" xfId="1714" applyNumberFormat="1" applyFont="1" applyFill="1" applyBorder="1" applyAlignment="1" applyProtection="1">
      <alignment horizontal="right" wrapText="1"/>
    </xf>
    <xf numFmtId="44" fontId="125" fillId="0" borderId="0" xfId="0" applyNumberFormat="1" applyFont="1" applyFill="1" applyBorder="1" applyProtection="1"/>
    <xf numFmtId="44" fontId="90" fillId="0" borderId="0" xfId="0" applyNumberFormat="1" applyFont="1" applyFill="1" applyProtection="1"/>
    <xf numFmtId="44" fontId="125" fillId="0" borderId="22" xfId="0" applyNumberFormat="1" applyFont="1" applyFill="1" applyBorder="1" applyProtection="1"/>
    <xf numFmtId="185" fontId="137" fillId="0" borderId="0" xfId="1814" applyNumberFormat="1" applyFont="1" applyProtection="1"/>
    <xf numFmtId="4" fontId="54" fillId="0" borderId="22" xfId="1135" applyNumberFormat="1" applyFont="1" applyFill="1" applyBorder="1" applyAlignment="1" applyProtection="1">
      <alignment horizontal="right"/>
    </xf>
    <xf numFmtId="179" fontId="63" fillId="0" borderId="0" xfId="1714" applyNumberFormat="1" applyFont="1" applyFill="1" applyBorder="1" applyAlignment="1" applyProtection="1">
      <alignment wrapText="1"/>
    </xf>
    <xf numFmtId="179" fontId="63" fillId="0" borderId="22" xfId="1714" applyNumberFormat="1" applyFont="1" applyFill="1" applyBorder="1" applyAlignment="1" applyProtection="1">
      <alignment wrapText="1"/>
    </xf>
    <xf numFmtId="179" fontId="59" fillId="78" borderId="23" xfId="0" applyNumberFormat="1" applyFont="1" applyFill="1" applyBorder="1" applyAlignment="1" applyProtection="1"/>
    <xf numFmtId="179" fontId="54" fillId="0" borderId="0" xfId="0" applyNumberFormat="1" applyFont="1" applyFill="1" applyAlignment="1" applyProtection="1"/>
    <xf numFmtId="179" fontId="59" fillId="76" borderId="0" xfId="0" applyNumberFormat="1" applyFont="1" applyFill="1" applyBorder="1" applyAlignment="1" applyProtection="1">
      <alignment horizontal="left"/>
    </xf>
    <xf numFmtId="49" fontId="72" fillId="73" borderId="22" xfId="0" applyNumberFormat="1" applyFont="1" applyFill="1" applyBorder="1" applyAlignment="1" applyProtection="1">
      <alignment horizontal="left" vertical="center" wrapText="1"/>
    </xf>
    <xf numFmtId="0" fontId="54" fillId="0" borderId="0" xfId="0" applyNumberFormat="1" applyFont="1" applyFill="1" applyAlignment="1" applyProtection="1">
      <alignment wrapText="1"/>
    </xf>
    <xf numFmtId="179" fontId="55" fillId="0" borderId="22" xfId="0" applyNumberFormat="1" applyFont="1" applyFill="1" applyBorder="1" applyAlignment="1" applyProtection="1">
      <alignment wrapText="1"/>
    </xf>
    <xf numFmtId="49" fontId="54" fillId="0" borderId="0" xfId="520" applyNumberFormat="1" applyFont="1"/>
    <xf numFmtId="0" fontId="182" fillId="0" borderId="0" xfId="520" applyFont="1" applyAlignment="1">
      <alignment horizontal="center" vertical="center" wrapText="1"/>
    </xf>
    <xf numFmtId="0" fontId="57" fillId="0" borderId="0" xfId="520" applyFont="1"/>
    <xf numFmtId="49" fontId="54" fillId="0" borderId="0" xfId="520" applyNumberFormat="1" applyFont="1" applyAlignment="1">
      <alignment horizontal="right"/>
    </xf>
    <xf numFmtId="49" fontId="54" fillId="0" borderId="0" xfId="520" applyNumberFormat="1" applyFont="1" applyAlignment="1">
      <alignment horizontal="left" vertical="top"/>
    </xf>
    <xf numFmtId="49" fontId="54" fillId="0" borderId="0" xfId="520" applyNumberFormat="1" applyFont="1" applyAlignment="1">
      <alignment vertical="top"/>
    </xf>
    <xf numFmtId="0" fontId="64" fillId="0" borderId="0" xfId="520" applyFont="1" applyAlignment="1">
      <alignment horizontal="left" vertical="center" wrapText="1" indent="1"/>
    </xf>
    <xf numFmtId="0" fontId="72" fillId="0" borderId="0" xfId="520" applyFont="1" applyAlignment="1">
      <alignment vertical="center" wrapText="1"/>
    </xf>
    <xf numFmtId="49" fontId="54" fillId="0" borderId="0" xfId="520" applyNumberFormat="1" applyFont="1" applyAlignment="1">
      <alignment vertical="center" wrapText="1"/>
    </xf>
    <xf numFmtId="49" fontId="54" fillId="0" borderId="0" xfId="520" applyNumberFormat="1" applyFont="1" applyAlignment="1">
      <alignment horizontal="left" vertical="top" wrapText="1"/>
    </xf>
    <xf numFmtId="49" fontId="54" fillId="0" borderId="0" xfId="520" applyNumberFormat="1" applyFont="1" applyAlignment="1">
      <alignment horizontal="right" vertical="top"/>
    </xf>
    <xf numFmtId="0" fontId="54" fillId="0" borderId="0" xfId="520" applyFont="1" applyAlignment="1">
      <alignment vertical="center" wrapText="1"/>
    </xf>
    <xf numFmtId="49" fontId="72" fillId="0" borderId="0" xfId="520" applyNumberFormat="1" applyFont="1"/>
    <xf numFmtId="0" fontId="55" fillId="0" borderId="0" xfId="520" applyFont="1" applyAlignment="1">
      <alignment vertical="center" wrapText="1"/>
    </xf>
    <xf numFmtId="49" fontId="75" fillId="0" borderId="0" xfId="520" applyNumberFormat="1" applyFont="1" applyAlignment="1">
      <alignment horizontal="left" vertical="top"/>
    </xf>
    <xf numFmtId="49" fontId="55" fillId="0" borderId="0" xfId="520" applyNumberFormat="1" applyFont="1" applyAlignment="1">
      <alignment horizontal="left" vertical="top" wrapText="1"/>
    </xf>
    <xf numFmtId="0" fontId="54" fillId="0" borderId="0" xfId="520" applyFont="1" applyAlignment="1">
      <alignment horizontal="left" vertical="top" wrapText="1"/>
    </xf>
    <xf numFmtId="49" fontId="54" fillId="0" borderId="0" xfId="520" applyNumberFormat="1" applyFont="1" applyAlignment="1">
      <alignment horizontal="right" vertical="top" wrapText="1"/>
    </xf>
    <xf numFmtId="0" fontId="54" fillId="0" borderId="0" xfId="2410" applyFont="1" applyAlignment="1">
      <alignment horizontal="left" vertical="top" wrapText="1"/>
    </xf>
    <xf numFmtId="0" fontId="183" fillId="0" borderId="0" xfId="2401" applyFont="1" applyAlignment="1">
      <alignment vertical="center" wrapText="1"/>
    </xf>
    <xf numFmtId="0" fontId="56" fillId="0" borderId="0" xfId="520" applyFont="1" applyAlignment="1">
      <alignment vertical="top"/>
    </xf>
    <xf numFmtId="0" fontId="73" fillId="0" borderId="0" xfId="520" applyFont="1" applyAlignment="1">
      <alignment vertical="top" wrapText="1"/>
    </xf>
    <xf numFmtId="0" fontId="56" fillId="0" borderId="0" xfId="520" applyFont="1" applyAlignment="1">
      <alignment vertical="top" wrapText="1"/>
    </xf>
    <xf numFmtId="0" fontId="56" fillId="0" borderId="0" xfId="520" applyFont="1" applyAlignment="1">
      <alignment vertical="center" wrapText="1"/>
    </xf>
    <xf numFmtId="0" fontId="56" fillId="0" borderId="0" xfId="520" applyFont="1" applyAlignment="1">
      <alignment horizontal="left" vertical="center" wrapText="1"/>
    </xf>
    <xf numFmtId="49" fontId="56" fillId="0" borderId="0" xfId="520" applyNumberFormat="1" applyFont="1" applyAlignment="1">
      <alignment vertical="center" wrapText="1"/>
    </xf>
    <xf numFmtId="49" fontId="56" fillId="0" borderId="0" xfId="520" applyNumberFormat="1" applyFont="1" applyAlignment="1">
      <alignment horizontal="left" vertical="center" wrapText="1" indent="2"/>
    </xf>
    <xf numFmtId="49" fontId="73" fillId="0" borderId="0" xfId="520" applyNumberFormat="1" applyFont="1" applyAlignment="1">
      <alignment vertical="center" wrapText="1"/>
    </xf>
    <xf numFmtId="0" fontId="73" fillId="0" borderId="0" xfId="520" applyFont="1" applyAlignment="1">
      <alignment horizontal="left" vertical="center" wrapText="1"/>
    </xf>
    <xf numFmtId="0" fontId="73" fillId="0" borderId="0" xfId="520" applyFont="1" applyAlignment="1">
      <alignment vertical="center" wrapText="1"/>
    </xf>
    <xf numFmtId="0" fontId="56" fillId="0" borderId="0" xfId="520" applyFont="1" applyAlignment="1">
      <alignment wrapText="1"/>
    </xf>
    <xf numFmtId="49" fontId="56" fillId="0" borderId="0" xfId="520" applyNumberFormat="1" applyFont="1" applyAlignment="1">
      <alignment vertical="top" wrapText="1"/>
    </xf>
    <xf numFmtId="177" fontId="58" fillId="0" borderId="0" xfId="0" applyNumberFormat="1" applyFont="1" applyBorder="1" applyAlignment="1" applyProtection="1">
      <alignment horizontal="center" vertical="top" wrapText="1"/>
    </xf>
    <xf numFmtId="0" fontId="102" fillId="0" borderId="0" xfId="1800" applyFont="1" applyAlignment="1" applyProtection="1">
      <alignment horizontal="center" vertical="center" wrapText="1"/>
    </xf>
    <xf numFmtId="0" fontId="97" fillId="0" borderId="30" xfId="1797" applyFont="1" applyProtection="1">
      <alignment horizontal="left" vertical="center"/>
    </xf>
    <xf numFmtId="0" fontId="95" fillId="70" borderId="58" xfId="1801" applyFont="1" applyFill="1" applyBorder="1" applyAlignment="1" applyProtection="1">
      <alignment horizontal="left" vertical="center"/>
    </xf>
    <xf numFmtId="0" fontId="95" fillId="70" borderId="59" xfId="1801" applyFont="1" applyFill="1" applyBorder="1" applyAlignment="1" applyProtection="1">
      <alignment horizontal="left" vertical="center"/>
    </xf>
    <xf numFmtId="0" fontId="95" fillId="70" borderId="60" xfId="1801" applyFont="1" applyFill="1" applyBorder="1" applyAlignment="1" applyProtection="1">
      <alignment horizontal="left" vertical="center"/>
    </xf>
    <xf numFmtId="0" fontId="95" fillId="70" borderId="57" xfId="1801" applyFont="1" applyFill="1" applyBorder="1" applyAlignment="1" applyProtection="1">
      <alignment horizontal="left" vertical="center"/>
    </xf>
    <xf numFmtId="0" fontId="97" fillId="70" borderId="61" xfId="1801" applyFont="1" applyFill="1" applyBorder="1" applyAlignment="1" applyProtection="1">
      <alignment horizontal="left" vertical="top"/>
    </xf>
    <xf numFmtId="0" fontId="97" fillId="70" borderId="62" xfId="1801" applyFont="1" applyFill="1" applyBorder="1" applyAlignment="1" applyProtection="1">
      <alignment horizontal="left" vertical="top"/>
    </xf>
    <xf numFmtId="0" fontId="120" fillId="108" borderId="48" xfId="1801" applyFont="1" applyFill="1" applyBorder="1" applyAlignment="1" applyProtection="1">
      <alignment horizontal="left" vertical="top"/>
    </xf>
    <xf numFmtId="0" fontId="120" fillId="108" borderId="36" xfId="1801" applyFont="1" applyFill="1" applyBorder="1" applyAlignment="1" applyProtection="1">
      <alignment horizontal="left" vertical="top"/>
    </xf>
    <xf numFmtId="49" fontId="72" fillId="73" borderId="22" xfId="0" applyNumberFormat="1" applyFont="1" applyFill="1" applyBorder="1" applyAlignment="1" applyProtection="1">
      <alignment horizontal="left" vertical="center" wrapText="1"/>
    </xf>
  </cellXfs>
  <cellStyles count="7478">
    <cellStyle name=" 1" xfId="1"/>
    <cellStyle name=" 1 2" xfId="2"/>
    <cellStyle name=" 1 2 2" xfId="1869"/>
    <cellStyle name=" 1 3" xfId="1870"/>
    <cellStyle name="20 % – Poudarek1" xfId="3" builtinId="30" customBuiltin="1"/>
    <cellStyle name="20 % – Poudarek1 2" xfId="4"/>
    <cellStyle name="20 % – Poudarek1 2 2" xfId="5"/>
    <cellStyle name="20 % – Poudarek1 2 2 2" xfId="6"/>
    <cellStyle name="20 % – Poudarek1 2 2 2 2" xfId="3517"/>
    <cellStyle name="20 % – Poudarek1 2 2 2 3" xfId="1871"/>
    <cellStyle name="20 % – Poudarek1 2 2 3" xfId="3518"/>
    <cellStyle name="20 % – Poudarek1 2 2 4" xfId="1818"/>
    <cellStyle name="20 % – Poudarek1 2 3" xfId="7"/>
    <cellStyle name="20 % – Poudarek1 2 3 2" xfId="3519"/>
    <cellStyle name="20 % – Poudarek1 2 3 3" xfId="1872"/>
    <cellStyle name="20 % – Poudarek1 2 4" xfId="1644"/>
    <cellStyle name="20 % – Poudarek1 3" xfId="8"/>
    <cellStyle name="20 % – Poudarek1 3 2" xfId="9"/>
    <cellStyle name="20 % – Poudarek1 3 2 2" xfId="10"/>
    <cellStyle name="20 % – Poudarek1 3 2 2 2" xfId="3521"/>
    <cellStyle name="20 % – Poudarek1 3 2 2 3" xfId="1873"/>
    <cellStyle name="20 % – Poudarek1 3 2 3" xfId="1874"/>
    <cellStyle name="20 % – Poudarek1 3 2 3 2" xfId="3522"/>
    <cellStyle name="20 % – Poudarek1 3 2 4" xfId="3523"/>
    <cellStyle name="20 % – Poudarek1 3 2 5" xfId="1819"/>
    <cellStyle name="20 % – Poudarek1 3 3" xfId="11"/>
    <cellStyle name="20 % – Poudarek1 3 3 2" xfId="3524"/>
    <cellStyle name="20 % – Poudarek1 3 3 3" xfId="1875"/>
    <cellStyle name="20 % – Poudarek1 3 4" xfId="1762"/>
    <cellStyle name="20 % – Poudarek1 3 4 2" xfId="3525"/>
    <cellStyle name="20 % – Poudarek1 3 4 2 2" xfId="3526"/>
    <cellStyle name="20 % – Poudarek1 3 4 3" xfId="3527"/>
    <cellStyle name="20 % – Poudarek1 3 4 3 2" xfId="3528"/>
    <cellStyle name="20 % – Poudarek1 3 4 4" xfId="3529"/>
    <cellStyle name="20 % – Poudarek1 3 5" xfId="3530"/>
    <cellStyle name="20 % – Poudarek1 3 6" xfId="3520"/>
    <cellStyle name="20 % – Poudarek2" xfId="12" builtinId="34" customBuiltin="1"/>
    <cellStyle name="20 % – Poudarek2 2" xfId="13"/>
    <cellStyle name="20 % – Poudarek2 2 2" xfId="14"/>
    <cellStyle name="20 % – Poudarek2 2 2 2" xfId="15"/>
    <cellStyle name="20 % – Poudarek2 2 2 2 2" xfId="3531"/>
    <cellStyle name="20 % – Poudarek2 2 2 2 3" xfId="1876"/>
    <cellStyle name="20 % – Poudarek2 2 2 3" xfId="3532"/>
    <cellStyle name="20 % – Poudarek2 2 2 4" xfId="1820"/>
    <cellStyle name="20 % – Poudarek2 2 3" xfId="16"/>
    <cellStyle name="20 % – Poudarek2 2 3 2" xfId="3533"/>
    <cellStyle name="20 % – Poudarek2 2 3 3" xfId="1877"/>
    <cellStyle name="20 % – Poudarek2 2 4" xfId="1645"/>
    <cellStyle name="20 % – Poudarek2 3" xfId="17"/>
    <cellStyle name="20 % – Poudarek2 3 2" xfId="18"/>
    <cellStyle name="20 % – Poudarek2 3 2 2" xfId="19"/>
    <cellStyle name="20 % – Poudarek2 3 2 2 2" xfId="3535"/>
    <cellStyle name="20 % – Poudarek2 3 2 2 3" xfId="1878"/>
    <cellStyle name="20 % – Poudarek2 3 2 3" xfId="1879"/>
    <cellStyle name="20 % – Poudarek2 3 2 3 2" xfId="3536"/>
    <cellStyle name="20 % – Poudarek2 3 2 4" xfId="3537"/>
    <cellStyle name="20 % – Poudarek2 3 2 5" xfId="1821"/>
    <cellStyle name="20 % – Poudarek2 3 3" xfId="20"/>
    <cellStyle name="20 % – Poudarek2 3 3 2" xfId="3538"/>
    <cellStyle name="20 % – Poudarek2 3 3 3" xfId="1880"/>
    <cellStyle name="20 % – Poudarek2 3 4" xfId="1763"/>
    <cellStyle name="20 % – Poudarek2 3 4 2" xfId="3539"/>
    <cellStyle name="20 % – Poudarek2 3 4 2 2" xfId="3540"/>
    <cellStyle name="20 % – Poudarek2 3 4 3" xfId="3541"/>
    <cellStyle name="20 % – Poudarek2 3 4 3 2" xfId="3542"/>
    <cellStyle name="20 % – Poudarek2 3 4 4" xfId="3543"/>
    <cellStyle name="20 % – Poudarek2 3 5" xfId="3544"/>
    <cellStyle name="20 % – Poudarek2 3 6" xfId="3534"/>
    <cellStyle name="20 % – Poudarek3" xfId="21" builtinId="38" customBuiltin="1"/>
    <cellStyle name="20 % – Poudarek3 2" xfId="22"/>
    <cellStyle name="20 % – Poudarek3 2 2" xfId="23"/>
    <cellStyle name="20 % – Poudarek3 2 2 2" xfId="3545"/>
    <cellStyle name="20 % – Poudarek3 2 2 3" xfId="1822"/>
    <cellStyle name="20 % – Poudarek3 2 3" xfId="1646"/>
    <cellStyle name="20 % – Poudarek3 3" xfId="1881"/>
    <cellStyle name="20 % – Poudarek3 3 2" xfId="3546"/>
    <cellStyle name="20 % – Poudarek4" xfId="24" builtinId="42" customBuiltin="1"/>
    <cellStyle name="20 % – Poudarek4 2" xfId="25"/>
    <cellStyle name="20 % – Poudarek4 2 2" xfId="26"/>
    <cellStyle name="20 % – Poudarek4 2 2 2" xfId="27"/>
    <cellStyle name="20 % – Poudarek4 2 2 2 2" xfId="3547"/>
    <cellStyle name="20 % – Poudarek4 2 2 2 3" xfId="1882"/>
    <cellStyle name="20 % – Poudarek4 2 2 3" xfId="3548"/>
    <cellStyle name="20 % – Poudarek4 2 2 4" xfId="1823"/>
    <cellStyle name="20 % – Poudarek4 2 3" xfId="28"/>
    <cellStyle name="20 % – Poudarek4 2 3 2" xfId="3549"/>
    <cellStyle name="20 % – Poudarek4 2 3 3" xfId="1883"/>
    <cellStyle name="20 % – Poudarek4 2 4" xfId="1647"/>
    <cellStyle name="20 % – Poudarek4 3" xfId="29"/>
    <cellStyle name="20 % – Poudarek4 3 2" xfId="30"/>
    <cellStyle name="20 % – Poudarek4 3 2 2" xfId="1884"/>
    <cellStyle name="20 % – Poudarek4 3 2 2 2" xfId="3552"/>
    <cellStyle name="20 % – Poudarek4 3 2 3" xfId="3553"/>
    <cellStyle name="20 % – Poudarek4 3 2 4" xfId="3551"/>
    <cellStyle name="20 % – Poudarek4 3 2 5" xfId="1824"/>
    <cellStyle name="20 % – Poudarek4 3 3" xfId="1764"/>
    <cellStyle name="20 % – Poudarek4 3 3 2" xfId="3554"/>
    <cellStyle name="20 % – Poudarek4 3 3 2 2" xfId="3555"/>
    <cellStyle name="20 % – Poudarek4 3 3 3" xfId="3556"/>
    <cellStyle name="20 % – Poudarek4 3 3 3 2" xfId="3557"/>
    <cellStyle name="20 % – Poudarek4 3 3 4" xfId="3558"/>
    <cellStyle name="20 % – Poudarek4 3 4" xfId="3559"/>
    <cellStyle name="20 % – Poudarek4 3 5" xfId="3550"/>
    <cellStyle name="20 % – Poudarek5" xfId="31" builtinId="46" customBuiltin="1"/>
    <cellStyle name="20 % – Poudarek5 2" xfId="32"/>
    <cellStyle name="20 % – Poudarek5 2 2" xfId="33"/>
    <cellStyle name="20 % – Poudarek5 2 2 2" xfId="34"/>
    <cellStyle name="20 % – Poudarek5 2 2 2 2" xfId="3560"/>
    <cellStyle name="20 % – Poudarek5 2 2 2 3" xfId="1885"/>
    <cellStyle name="20 % – Poudarek5 2 2 3" xfId="3561"/>
    <cellStyle name="20 % – Poudarek5 2 2 4" xfId="1825"/>
    <cellStyle name="20 % – Poudarek5 2 3" xfId="35"/>
    <cellStyle name="20 % – Poudarek5 2 3 2" xfId="3562"/>
    <cellStyle name="20 % – Poudarek5 2 3 3" xfId="1886"/>
    <cellStyle name="20 % – Poudarek5 2 4" xfId="1648"/>
    <cellStyle name="20 % – Poudarek5 3" xfId="36"/>
    <cellStyle name="20 % – Poudarek5 3 2" xfId="37"/>
    <cellStyle name="20 % – Poudarek5 3 2 2" xfId="38"/>
    <cellStyle name="20 % – Poudarek5 3 2 2 2" xfId="3564"/>
    <cellStyle name="20 % – Poudarek5 3 2 2 3" xfId="1887"/>
    <cellStyle name="20 % – Poudarek5 3 2 3" xfId="1888"/>
    <cellStyle name="20 % – Poudarek5 3 2 3 2" xfId="3565"/>
    <cellStyle name="20 % – Poudarek5 3 2 4" xfId="3566"/>
    <cellStyle name="20 % – Poudarek5 3 2 5" xfId="1826"/>
    <cellStyle name="20 % – Poudarek5 3 3" xfId="39"/>
    <cellStyle name="20 % – Poudarek5 3 3 2" xfId="3567"/>
    <cellStyle name="20 % – Poudarek5 3 3 3" xfId="1889"/>
    <cellStyle name="20 % – Poudarek5 3 4" xfId="1765"/>
    <cellStyle name="20 % – Poudarek5 3 4 2" xfId="3568"/>
    <cellStyle name="20 % – Poudarek5 3 4 2 2" xfId="3569"/>
    <cellStyle name="20 % – Poudarek5 3 4 3" xfId="3570"/>
    <cellStyle name="20 % – Poudarek5 3 4 3 2" xfId="3571"/>
    <cellStyle name="20 % – Poudarek5 3 4 4" xfId="3572"/>
    <cellStyle name="20 % – Poudarek5 3 5" xfId="3573"/>
    <cellStyle name="20 % – Poudarek5 3 6" xfId="3563"/>
    <cellStyle name="20 % – Poudarek6" xfId="40" builtinId="50" customBuiltin="1"/>
    <cellStyle name="20 % – Poudarek6 2" xfId="41"/>
    <cellStyle name="20 % – Poudarek6 2 2" xfId="42"/>
    <cellStyle name="20 % – Poudarek6 2 2 2" xfId="43"/>
    <cellStyle name="20 % – Poudarek6 2 2 2 2" xfId="3574"/>
    <cellStyle name="20 % – Poudarek6 2 2 2 3" xfId="1890"/>
    <cellStyle name="20 % – Poudarek6 2 2 3" xfId="3575"/>
    <cellStyle name="20 % – Poudarek6 2 2 4" xfId="1827"/>
    <cellStyle name="20 % – Poudarek6 2 3" xfId="44"/>
    <cellStyle name="20 % – Poudarek6 2 3 2" xfId="3576"/>
    <cellStyle name="20 % – Poudarek6 2 3 3" xfId="1891"/>
    <cellStyle name="20 % – Poudarek6 2 4" xfId="1649"/>
    <cellStyle name="20 % – Poudarek6 3" xfId="45"/>
    <cellStyle name="20 % – Poudarek6 3 2" xfId="46"/>
    <cellStyle name="20 % – Poudarek6 3 2 2" xfId="1892"/>
    <cellStyle name="20 % – Poudarek6 3 2 2 2" xfId="3579"/>
    <cellStyle name="20 % – Poudarek6 3 2 3" xfId="3580"/>
    <cellStyle name="20 % – Poudarek6 3 2 4" xfId="3578"/>
    <cellStyle name="20 % – Poudarek6 3 2 5" xfId="1828"/>
    <cellStyle name="20 % – Poudarek6 3 3" xfId="1766"/>
    <cellStyle name="20 % – Poudarek6 3 3 2" xfId="3581"/>
    <cellStyle name="20 % – Poudarek6 3 3 2 2" xfId="3582"/>
    <cellStyle name="20 % – Poudarek6 3 3 3" xfId="3583"/>
    <cellStyle name="20 % – Poudarek6 3 3 3 2" xfId="3584"/>
    <cellStyle name="20 % – Poudarek6 3 3 4" xfId="3585"/>
    <cellStyle name="20 % – Poudarek6 3 4" xfId="1893"/>
    <cellStyle name="20 % – Poudarek6 3 4 2" xfId="3586"/>
    <cellStyle name="20 % – Poudarek6 3 5" xfId="3587"/>
    <cellStyle name="20 % – Poudarek6 3 6" xfId="3577"/>
    <cellStyle name="20% - Accent1 1" xfId="47"/>
    <cellStyle name="20% - Accent1 1 2" xfId="48"/>
    <cellStyle name="20% - Accent1 1 2 2" xfId="3588"/>
    <cellStyle name="20% - Accent1 1 2 3" xfId="1895"/>
    <cellStyle name="20% - Accent1 1 3" xfId="1896"/>
    <cellStyle name="20% - Accent1 1 3 2" xfId="3589"/>
    <cellStyle name="20% - Accent1 1 4" xfId="49"/>
    <cellStyle name="20% - Accent1 1 4 2" xfId="50"/>
    <cellStyle name="20% - Accent1 1 4 2 2" xfId="1897"/>
    <cellStyle name="20% - Accent1 1 4 3" xfId="1650"/>
    <cellStyle name="20% - Accent1 1 4 3 2" xfId="3591"/>
    <cellStyle name="20% - Accent1 1 4 3 3" xfId="3592"/>
    <cellStyle name="20% - Accent1 1 4 4" xfId="3590"/>
    <cellStyle name="20% - Accent1 1 5" xfId="3593"/>
    <cellStyle name="20% - Accent1 1 6" xfId="1894"/>
    <cellStyle name="20% - Accent1 2" xfId="51"/>
    <cellStyle name="20% - Accent1 2 2" xfId="52"/>
    <cellStyle name="20% - Accent1 2 2 2" xfId="3594"/>
    <cellStyle name="20% - Accent1 2 2 3" xfId="1899"/>
    <cellStyle name="20% - Accent1 2 3" xfId="1900"/>
    <cellStyle name="20% - Accent1 2 3 2" xfId="3595"/>
    <cellStyle name="20% - Accent1 2 4" xfId="3596"/>
    <cellStyle name="20% - Accent1 2 5" xfId="1898"/>
    <cellStyle name="20% - Accent1 3" xfId="53"/>
    <cellStyle name="20% - Accent1 3 2" xfId="54"/>
    <cellStyle name="20% - Accent1 3 2 2" xfId="3597"/>
    <cellStyle name="20% - Accent1 3 2 3" xfId="1902"/>
    <cellStyle name="20% - Accent1 3 3" xfId="1903"/>
    <cellStyle name="20% - Accent1 3 3 2" xfId="3598"/>
    <cellStyle name="20% - Accent1 3 4" xfId="3599"/>
    <cellStyle name="20% - Accent1 3 5" xfId="1901"/>
    <cellStyle name="20% - Accent1 4" xfId="55"/>
    <cellStyle name="20% - Accent1 4 2" xfId="56"/>
    <cellStyle name="20% - Accent1 4 2 2" xfId="3600"/>
    <cellStyle name="20% - Accent1 4 2 3" xfId="1905"/>
    <cellStyle name="20% - Accent1 4 3" xfId="1906"/>
    <cellStyle name="20% - Accent1 4 3 2" xfId="3601"/>
    <cellStyle name="20% - Accent1 4 4" xfId="3602"/>
    <cellStyle name="20% - Accent1 4 5" xfId="1904"/>
    <cellStyle name="20% - Accent1 5" xfId="57"/>
    <cellStyle name="20% - Accent1 5 2" xfId="58"/>
    <cellStyle name="20% - Accent1 5 2 2" xfId="3603"/>
    <cellStyle name="20% - Accent1 5 2 3" xfId="1908"/>
    <cellStyle name="20% - Accent1 5 3" xfId="1909"/>
    <cellStyle name="20% - Accent1 5 3 2" xfId="3604"/>
    <cellStyle name="20% - Accent1 5 4" xfId="3605"/>
    <cellStyle name="20% - Accent1 5 5" xfId="1907"/>
    <cellStyle name="20% - Accent1 6" xfId="59"/>
    <cellStyle name="20% - Accent1 6 2" xfId="60"/>
    <cellStyle name="20% - Accent1 6 2 2" xfId="3606"/>
    <cellStyle name="20% - Accent1 6 2 3" xfId="1911"/>
    <cellStyle name="20% - Accent1 6 3" xfId="1912"/>
    <cellStyle name="20% - Accent1 6 3 2" xfId="3607"/>
    <cellStyle name="20% - Accent1 6 4" xfId="3608"/>
    <cellStyle name="20% - Accent1 6 5" xfId="1910"/>
    <cellStyle name="20% - Accent2 1" xfId="61"/>
    <cellStyle name="20% - Accent2 1 2" xfId="3609"/>
    <cellStyle name="20% - Accent2 1 3" xfId="1913"/>
    <cellStyle name="20% - Accent2 2" xfId="62"/>
    <cellStyle name="20% - Accent2 2 2" xfId="3610"/>
    <cellStyle name="20% - Accent2 2 3" xfId="1914"/>
    <cellStyle name="20% - Accent2 3" xfId="63"/>
    <cellStyle name="20% - Accent2 3 2" xfId="3611"/>
    <cellStyle name="20% - Accent2 3 3" xfId="1915"/>
    <cellStyle name="20% - Accent2 4" xfId="64"/>
    <cellStyle name="20% - Accent2 4 2" xfId="3612"/>
    <cellStyle name="20% - Accent2 4 3" xfId="1916"/>
    <cellStyle name="20% - Accent2 5" xfId="65"/>
    <cellStyle name="20% - Accent2 5 2" xfId="3613"/>
    <cellStyle name="20% - Accent2 5 3" xfId="1917"/>
    <cellStyle name="20% - Accent2 6" xfId="66"/>
    <cellStyle name="20% - Accent2 6 2" xfId="3614"/>
    <cellStyle name="20% - Accent2 6 3" xfId="1918"/>
    <cellStyle name="20% - Accent3 1" xfId="67"/>
    <cellStyle name="20% - Accent3 1 2" xfId="68"/>
    <cellStyle name="20% - Accent3 1 2 2" xfId="3615"/>
    <cellStyle name="20% - Accent3 1 2 3" xfId="1920"/>
    <cellStyle name="20% - Accent3 1 3" xfId="1921"/>
    <cellStyle name="20% - Accent3 1 3 2" xfId="3616"/>
    <cellStyle name="20% - Accent3 1 4" xfId="3617"/>
    <cellStyle name="20% - Accent3 1 5" xfId="1919"/>
    <cellStyle name="20% - Accent3 2" xfId="69"/>
    <cellStyle name="20% - Accent3 2 2" xfId="70"/>
    <cellStyle name="20% - Accent3 2 2 2" xfId="3618"/>
    <cellStyle name="20% - Accent3 2 2 3" xfId="1923"/>
    <cellStyle name="20% - Accent3 2 3" xfId="1924"/>
    <cellStyle name="20% - Accent3 2 3 2" xfId="3619"/>
    <cellStyle name="20% - Accent3 2 4" xfId="3620"/>
    <cellStyle name="20% - Accent3 2 5" xfId="1922"/>
    <cellStyle name="20% - Accent3 3" xfId="71"/>
    <cellStyle name="20% - Accent3 3 2" xfId="72"/>
    <cellStyle name="20% - Accent3 3 2 2" xfId="3621"/>
    <cellStyle name="20% - Accent3 3 2 3" xfId="1926"/>
    <cellStyle name="20% - Accent3 3 3" xfId="1927"/>
    <cellStyle name="20% - Accent3 3 3 2" xfId="3622"/>
    <cellStyle name="20% - Accent3 3 4" xfId="3623"/>
    <cellStyle name="20% - Accent3 3 5" xfId="1925"/>
    <cellStyle name="20% - Accent3 4" xfId="73"/>
    <cellStyle name="20% - Accent3 4 2" xfId="74"/>
    <cellStyle name="20% - Accent3 4 2 2" xfId="3624"/>
    <cellStyle name="20% - Accent3 4 2 3" xfId="1929"/>
    <cellStyle name="20% - Accent3 4 3" xfId="1930"/>
    <cellStyle name="20% - Accent3 4 3 2" xfId="3625"/>
    <cellStyle name="20% - Accent3 4 4" xfId="3626"/>
    <cellStyle name="20% - Accent3 4 5" xfId="1928"/>
    <cellStyle name="20% - Accent3 5" xfId="75"/>
    <cellStyle name="20% - Accent3 5 2" xfId="76"/>
    <cellStyle name="20% - Accent3 5 2 2" xfId="3627"/>
    <cellStyle name="20% - Accent3 5 2 3" xfId="1932"/>
    <cellStyle name="20% - Accent3 5 3" xfId="1933"/>
    <cellStyle name="20% - Accent3 5 3 2" xfId="3628"/>
    <cellStyle name="20% - Accent3 5 4" xfId="3629"/>
    <cellStyle name="20% - Accent3 5 5" xfId="1931"/>
    <cellStyle name="20% - Accent3 6" xfId="77"/>
    <cellStyle name="20% - Accent3 6 2" xfId="78"/>
    <cellStyle name="20% - Accent3 6 2 2" xfId="3630"/>
    <cellStyle name="20% - Accent3 6 2 3" xfId="1935"/>
    <cellStyle name="20% - Accent3 6 3" xfId="1936"/>
    <cellStyle name="20% - Accent3 6 3 2" xfId="3631"/>
    <cellStyle name="20% - Accent3 6 4" xfId="3632"/>
    <cellStyle name="20% - Accent3 6 5" xfId="1934"/>
    <cellStyle name="20% - Accent4 1" xfId="79"/>
    <cellStyle name="20% - Accent4 1 2" xfId="80"/>
    <cellStyle name="20% - Accent4 1 2 2" xfId="3633"/>
    <cellStyle name="20% - Accent4 1 2 3" xfId="1938"/>
    <cellStyle name="20% - Accent4 1 3" xfId="1939"/>
    <cellStyle name="20% - Accent4 1 3 2" xfId="3634"/>
    <cellStyle name="20% - Accent4 1 4" xfId="3635"/>
    <cellStyle name="20% - Accent4 1 5" xfId="1937"/>
    <cellStyle name="20% - Accent4 2" xfId="81"/>
    <cellStyle name="20% - Accent4 2 2" xfId="82"/>
    <cellStyle name="20% - Accent4 2 2 2" xfId="3636"/>
    <cellStyle name="20% - Accent4 2 2 3" xfId="1941"/>
    <cellStyle name="20% - Accent4 2 3" xfId="1942"/>
    <cellStyle name="20% - Accent4 2 3 2" xfId="3637"/>
    <cellStyle name="20% - Accent4 2 4" xfId="3638"/>
    <cellStyle name="20% - Accent4 2 5" xfId="1940"/>
    <cellStyle name="20% - Accent4 3" xfId="83"/>
    <cellStyle name="20% - Accent4 3 2" xfId="84"/>
    <cellStyle name="20% - Accent4 3 2 2" xfId="3639"/>
    <cellStyle name="20% - Accent4 3 2 3" xfId="1944"/>
    <cellStyle name="20% - Accent4 3 3" xfId="1945"/>
    <cellStyle name="20% - Accent4 3 3 2" xfId="3640"/>
    <cellStyle name="20% - Accent4 3 4" xfId="3641"/>
    <cellStyle name="20% - Accent4 3 5" xfId="1943"/>
    <cellStyle name="20% - Accent4 4" xfId="85"/>
    <cellStyle name="20% - Accent4 4 2" xfId="86"/>
    <cellStyle name="20% - Accent4 4 2 2" xfId="3642"/>
    <cellStyle name="20% - Accent4 4 2 3" xfId="1947"/>
    <cellStyle name="20% - Accent4 4 3" xfId="1948"/>
    <cellStyle name="20% - Accent4 4 3 2" xfId="3643"/>
    <cellStyle name="20% - Accent4 4 4" xfId="3644"/>
    <cellStyle name="20% - Accent4 4 5" xfId="1946"/>
    <cellStyle name="20% - Accent4 5" xfId="87"/>
    <cellStyle name="20% - Accent4 5 2" xfId="88"/>
    <cellStyle name="20% - Accent4 5 2 2" xfId="3645"/>
    <cellStyle name="20% - Accent4 5 2 3" xfId="1950"/>
    <cellStyle name="20% - Accent4 5 3" xfId="1951"/>
    <cellStyle name="20% - Accent4 5 3 2" xfId="3646"/>
    <cellStyle name="20% - Accent4 5 4" xfId="3647"/>
    <cellStyle name="20% - Accent4 5 5" xfId="1949"/>
    <cellStyle name="20% - Accent4 6" xfId="89"/>
    <cellStyle name="20% - Accent4 6 2" xfId="90"/>
    <cellStyle name="20% - Accent4 6 2 2" xfId="3648"/>
    <cellStyle name="20% - Accent4 6 2 3" xfId="1953"/>
    <cellStyle name="20% - Accent4 6 3" xfId="1954"/>
    <cellStyle name="20% - Accent4 6 3 2" xfId="3649"/>
    <cellStyle name="20% - Accent4 6 4" xfId="3650"/>
    <cellStyle name="20% - Accent4 6 5" xfId="1952"/>
    <cellStyle name="20% - Accent5 1" xfId="91"/>
    <cellStyle name="20% - Accent5 1 2" xfId="92"/>
    <cellStyle name="20% - Accent5 1 2 2" xfId="3651"/>
    <cellStyle name="20% - Accent5 1 2 3" xfId="1956"/>
    <cellStyle name="20% - Accent5 1 3" xfId="1957"/>
    <cellStyle name="20% - Accent5 1 3 2" xfId="3652"/>
    <cellStyle name="20% - Accent5 1 4" xfId="3653"/>
    <cellStyle name="20% - Accent5 1 5" xfId="1955"/>
    <cellStyle name="20% - Accent5 2" xfId="93"/>
    <cellStyle name="20% - Accent5 2 2" xfId="94"/>
    <cellStyle name="20% - Accent5 2 2 2" xfId="3654"/>
    <cellStyle name="20% - Accent5 2 2 3" xfId="1959"/>
    <cellStyle name="20% - Accent5 2 3" xfId="1960"/>
    <cellStyle name="20% - Accent5 2 3 2" xfId="3655"/>
    <cellStyle name="20% - Accent5 2 4" xfId="3656"/>
    <cellStyle name="20% - Accent5 2 5" xfId="1958"/>
    <cellStyle name="20% - Accent5 3" xfId="95"/>
    <cellStyle name="20% - Accent5 3 2" xfId="96"/>
    <cellStyle name="20% - Accent5 3 2 2" xfId="3657"/>
    <cellStyle name="20% - Accent5 3 2 3" xfId="1962"/>
    <cellStyle name="20% - Accent5 3 3" xfId="1963"/>
    <cellStyle name="20% - Accent5 3 3 2" xfId="3658"/>
    <cellStyle name="20% - Accent5 3 4" xfId="3659"/>
    <cellStyle name="20% - Accent5 3 5" xfId="1961"/>
    <cellStyle name="20% - Accent5 4" xfId="97"/>
    <cellStyle name="20% - Accent5 4 2" xfId="98"/>
    <cellStyle name="20% - Accent5 4 2 2" xfId="3660"/>
    <cellStyle name="20% - Accent5 4 2 3" xfId="1965"/>
    <cellStyle name="20% - Accent5 4 3" xfId="1966"/>
    <cellStyle name="20% - Accent5 4 3 2" xfId="3661"/>
    <cellStyle name="20% - Accent5 4 4" xfId="3662"/>
    <cellStyle name="20% - Accent5 4 5" xfId="1964"/>
    <cellStyle name="20% - Accent5 5" xfId="99"/>
    <cellStyle name="20% - Accent5 5 2" xfId="100"/>
    <cellStyle name="20% - Accent5 5 2 2" xfId="3663"/>
    <cellStyle name="20% - Accent5 5 2 3" xfId="1968"/>
    <cellStyle name="20% - Accent5 5 3" xfId="1969"/>
    <cellStyle name="20% - Accent5 5 3 2" xfId="3664"/>
    <cellStyle name="20% - Accent5 5 4" xfId="3665"/>
    <cellStyle name="20% - Accent5 5 5" xfId="1967"/>
    <cellStyle name="20% - Accent5 6" xfId="101"/>
    <cellStyle name="20% - Accent5 6 2" xfId="102"/>
    <cellStyle name="20% - Accent5 6 2 2" xfId="3666"/>
    <cellStyle name="20% - Accent5 6 2 3" xfId="1971"/>
    <cellStyle name="20% - Accent5 6 3" xfId="1972"/>
    <cellStyle name="20% - Accent5 6 3 2" xfId="3667"/>
    <cellStyle name="20% - Accent5 6 4" xfId="3668"/>
    <cellStyle name="20% - Accent5 6 5" xfId="1970"/>
    <cellStyle name="20% - Accent6 1" xfId="103"/>
    <cellStyle name="20% - Accent6 1 2" xfId="104"/>
    <cellStyle name="20% - Accent6 1 2 2" xfId="3669"/>
    <cellStyle name="20% - Accent6 1 2 3" xfId="1974"/>
    <cellStyle name="20% - Accent6 1 3" xfId="1975"/>
    <cellStyle name="20% - Accent6 1 3 2" xfId="3670"/>
    <cellStyle name="20% - Accent6 1 4" xfId="3671"/>
    <cellStyle name="20% - Accent6 1 5" xfId="1973"/>
    <cellStyle name="20% - Accent6 2" xfId="105"/>
    <cellStyle name="20% - Accent6 2 2" xfId="106"/>
    <cellStyle name="20% - Accent6 2 2 2" xfId="3672"/>
    <cellStyle name="20% - Accent6 2 2 3" xfId="1977"/>
    <cellStyle name="20% - Accent6 2 3" xfId="1978"/>
    <cellStyle name="20% - Accent6 2 3 2" xfId="3673"/>
    <cellStyle name="20% - Accent6 2 4" xfId="3674"/>
    <cellStyle name="20% - Accent6 2 5" xfId="1976"/>
    <cellStyle name="20% - Accent6 3" xfId="107"/>
    <cellStyle name="20% - Accent6 3 2" xfId="108"/>
    <cellStyle name="20% - Accent6 3 2 2" xfId="3675"/>
    <cellStyle name="20% - Accent6 3 2 3" xfId="1980"/>
    <cellStyle name="20% - Accent6 3 3" xfId="1981"/>
    <cellStyle name="20% - Accent6 3 3 2" xfId="3676"/>
    <cellStyle name="20% - Accent6 3 4" xfId="3677"/>
    <cellStyle name="20% - Accent6 3 5" xfId="1979"/>
    <cellStyle name="20% - Accent6 4" xfId="109"/>
    <cellStyle name="20% - Accent6 4 2" xfId="110"/>
    <cellStyle name="20% - Accent6 4 2 2" xfId="3678"/>
    <cellStyle name="20% - Accent6 4 2 3" xfId="1983"/>
    <cellStyle name="20% - Accent6 4 3" xfId="1984"/>
    <cellStyle name="20% - Accent6 4 3 2" xfId="3679"/>
    <cellStyle name="20% - Accent6 4 4" xfId="3680"/>
    <cellStyle name="20% - Accent6 4 5" xfId="1982"/>
    <cellStyle name="20% - Accent6 5" xfId="111"/>
    <cellStyle name="20% - Accent6 5 2" xfId="112"/>
    <cellStyle name="20% - Accent6 5 2 2" xfId="3681"/>
    <cellStyle name="20% - Accent6 5 2 3" xfId="1986"/>
    <cellStyle name="20% - Accent6 5 3" xfId="1987"/>
    <cellStyle name="20% - Accent6 5 3 2" xfId="3682"/>
    <cellStyle name="20% - Accent6 5 4" xfId="3683"/>
    <cellStyle name="20% - Accent6 5 5" xfId="1985"/>
    <cellStyle name="20% - Accent6 6" xfId="113"/>
    <cellStyle name="20% - Accent6 6 2" xfId="114"/>
    <cellStyle name="20% - Accent6 6 2 2" xfId="3684"/>
    <cellStyle name="20% - Accent6 6 2 3" xfId="1989"/>
    <cellStyle name="20% - Accent6 6 3" xfId="1990"/>
    <cellStyle name="20% - Accent6 6 3 2" xfId="3685"/>
    <cellStyle name="20% - Accent6 6 4" xfId="3686"/>
    <cellStyle name="20% - Accent6 6 5" xfId="1988"/>
    <cellStyle name="40 % – Poudarek1" xfId="115" builtinId="31" customBuiltin="1"/>
    <cellStyle name="40 % – Poudarek1 2" xfId="116"/>
    <cellStyle name="40 % – Poudarek1 2 2" xfId="117"/>
    <cellStyle name="40 % – Poudarek1 2 2 2" xfId="3687"/>
    <cellStyle name="40 % – Poudarek1 2 2 3" xfId="1829"/>
    <cellStyle name="40 % – Poudarek1 2 3" xfId="1651"/>
    <cellStyle name="40 % – Poudarek1 3" xfId="1991"/>
    <cellStyle name="40 % – Poudarek1 3 2" xfId="3688"/>
    <cellStyle name="40 % – Poudarek2" xfId="118" builtinId="35" customBuiltin="1"/>
    <cellStyle name="40 % – Poudarek2 2" xfId="119"/>
    <cellStyle name="40 % – Poudarek2 2 2" xfId="120"/>
    <cellStyle name="40 % – Poudarek2 2 2 2" xfId="3689"/>
    <cellStyle name="40 % – Poudarek2 2 2 3" xfId="1830"/>
    <cellStyle name="40 % – Poudarek2 2 3" xfId="1652"/>
    <cellStyle name="40 % – Poudarek2 3" xfId="1992"/>
    <cellStyle name="40 % – Poudarek2 3 2" xfId="3690"/>
    <cellStyle name="40 % – Poudarek3" xfId="121" builtinId="39" customBuiltin="1"/>
    <cellStyle name="40 % – Poudarek3 2" xfId="122"/>
    <cellStyle name="40 % – Poudarek3 2 2" xfId="123"/>
    <cellStyle name="40 % – Poudarek3 2 2 2" xfId="124"/>
    <cellStyle name="40 % – Poudarek3 2 2 2 2" xfId="3691"/>
    <cellStyle name="40 % – Poudarek3 2 2 2 3" xfId="1993"/>
    <cellStyle name="40 % – Poudarek3 2 2 3" xfId="3692"/>
    <cellStyle name="40 % – Poudarek3 2 2 4" xfId="1831"/>
    <cellStyle name="40 % – Poudarek3 2 3" xfId="125"/>
    <cellStyle name="40 % – Poudarek3 2 3 2" xfId="3693"/>
    <cellStyle name="40 % – Poudarek3 2 3 3" xfId="1994"/>
    <cellStyle name="40 % – Poudarek3 2 4" xfId="1653"/>
    <cellStyle name="40 % – Poudarek3 3" xfId="1995"/>
    <cellStyle name="40 % – Poudarek3 3 2" xfId="3694"/>
    <cellStyle name="40 % – Poudarek4" xfId="126" builtinId="43" customBuiltin="1"/>
    <cellStyle name="40 % – Poudarek4 2" xfId="127"/>
    <cellStyle name="40 % – Poudarek4 2 2" xfId="128"/>
    <cellStyle name="40 % – Poudarek4 2 2 2" xfId="129"/>
    <cellStyle name="40 % – Poudarek4 2 2 2 2" xfId="3695"/>
    <cellStyle name="40 % – Poudarek4 2 2 2 3" xfId="1996"/>
    <cellStyle name="40 % – Poudarek4 2 2 3" xfId="3696"/>
    <cellStyle name="40 % – Poudarek4 2 2 4" xfId="1832"/>
    <cellStyle name="40 % – Poudarek4 2 3" xfId="130"/>
    <cellStyle name="40 % – Poudarek4 2 3 2" xfId="3697"/>
    <cellStyle name="40 % – Poudarek4 2 3 3" xfId="1997"/>
    <cellStyle name="40 % – Poudarek4 2 4" xfId="1654"/>
    <cellStyle name="40 % – Poudarek4 3" xfId="131"/>
    <cellStyle name="40 % – Poudarek4 3 2" xfId="132"/>
    <cellStyle name="40 % – Poudarek4 3 2 2" xfId="1998"/>
    <cellStyle name="40 % – Poudarek4 3 2 2 2" xfId="3700"/>
    <cellStyle name="40 % – Poudarek4 3 2 3" xfId="3701"/>
    <cellStyle name="40 % – Poudarek4 3 2 4" xfId="3699"/>
    <cellStyle name="40 % – Poudarek4 3 2 5" xfId="1833"/>
    <cellStyle name="40 % – Poudarek4 3 3" xfId="1767"/>
    <cellStyle name="40 % – Poudarek4 3 3 2" xfId="3702"/>
    <cellStyle name="40 % – Poudarek4 3 3 2 2" xfId="3703"/>
    <cellStyle name="40 % – Poudarek4 3 3 3" xfId="3704"/>
    <cellStyle name="40 % – Poudarek4 3 3 3 2" xfId="3705"/>
    <cellStyle name="40 % – Poudarek4 3 3 4" xfId="3706"/>
    <cellStyle name="40 % – Poudarek4 3 4" xfId="3707"/>
    <cellStyle name="40 % – Poudarek4 3 5" xfId="3698"/>
    <cellStyle name="40 % – Poudarek5" xfId="133" builtinId="47" customBuiltin="1"/>
    <cellStyle name="40 % – Poudarek5 2" xfId="134"/>
    <cellStyle name="40 % – Poudarek5 2 2" xfId="135"/>
    <cellStyle name="40 % – Poudarek5 2 2 2" xfId="3708"/>
    <cellStyle name="40 % – Poudarek5 2 2 3" xfId="1834"/>
    <cellStyle name="40 % – Poudarek5 2 3" xfId="1655"/>
    <cellStyle name="40 % – Poudarek5 3" xfId="1999"/>
    <cellStyle name="40 % – Poudarek5 3 2" xfId="3709"/>
    <cellStyle name="40 % – Poudarek6" xfId="136" builtinId="51" customBuiltin="1"/>
    <cellStyle name="40 % – Poudarek6 2" xfId="137"/>
    <cellStyle name="40 % – Poudarek6 2 2" xfId="138"/>
    <cellStyle name="40 % – Poudarek6 2 2 2" xfId="139"/>
    <cellStyle name="40 % – Poudarek6 2 2 2 2" xfId="3710"/>
    <cellStyle name="40 % – Poudarek6 2 2 2 3" xfId="2000"/>
    <cellStyle name="40 % – Poudarek6 2 2 3" xfId="3711"/>
    <cellStyle name="40 % – Poudarek6 2 2 4" xfId="1835"/>
    <cellStyle name="40 % – Poudarek6 2 3" xfId="140"/>
    <cellStyle name="40 % – Poudarek6 2 3 2" xfId="3712"/>
    <cellStyle name="40 % – Poudarek6 2 3 3" xfId="2001"/>
    <cellStyle name="40 % – Poudarek6 2 4" xfId="1656"/>
    <cellStyle name="40 % – Poudarek6 3" xfId="141"/>
    <cellStyle name="40 % – Poudarek6 3 2" xfId="142"/>
    <cellStyle name="40 % – Poudarek6 3 2 2" xfId="143"/>
    <cellStyle name="40 % – Poudarek6 3 2 2 2" xfId="3714"/>
    <cellStyle name="40 % – Poudarek6 3 2 2 3" xfId="2002"/>
    <cellStyle name="40 % – Poudarek6 3 2 3" xfId="2003"/>
    <cellStyle name="40 % – Poudarek6 3 2 3 2" xfId="3715"/>
    <cellStyle name="40 % – Poudarek6 3 2 4" xfId="3716"/>
    <cellStyle name="40 % – Poudarek6 3 2 5" xfId="1836"/>
    <cellStyle name="40 % – Poudarek6 3 3" xfId="144"/>
    <cellStyle name="40 % – Poudarek6 3 3 2" xfId="3717"/>
    <cellStyle name="40 % – Poudarek6 3 3 3" xfId="2004"/>
    <cellStyle name="40 % – Poudarek6 3 4" xfId="1768"/>
    <cellStyle name="40 % – Poudarek6 3 4 2" xfId="3718"/>
    <cellStyle name="40 % – Poudarek6 3 4 2 2" xfId="3719"/>
    <cellStyle name="40 % – Poudarek6 3 4 3" xfId="3720"/>
    <cellStyle name="40 % – Poudarek6 3 4 3 2" xfId="3721"/>
    <cellStyle name="40 % – Poudarek6 3 4 4" xfId="3722"/>
    <cellStyle name="40 % – Poudarek6 3 5" xfId="2005"/>
    <cellStyle name="40 % – Poudarek6 3 5 2" xfId="3723"/>
    <cellStyle name="40 % – Poudarek6 3 6" xfId="3724"/>
    <cellStyle name="40 % – Poudarek6 3 7" xfId="3713"/>
    <cellStyle name="40% - Accent1 1" xfId="145"/>
    <cellStyle name="40% - Accent1 1 2" xfId="146"/>
    <cellStyle name="40% - Accent1 1 2 2" xfId="3725"/>
    <cellStyle name="40% - Accent1 1 2 3" xfId="2007"/>
    <cellStyle name="40% - Accent1 1 3" xfId="2008"/>
    <cellStyle name="40% - Accent1 1 3 2" xfId="3726"/>
    <cellStyle name="40% - Accent1 1 4" xfId="3727"/>
    <cellStyle name="40% - Accent1 1 5" xfId="2006"/>
    <cellStyle name="40% - Accent1 2" xfId="147"/>
    <cellStyle name="40% - Accent1 2 2" xfId="148"/>
    <cellStyle name="40% - Accent1 2 2 2" xfId="3728"/>
    <cellStyle name="40% - Accent1 2 2 3" xfId="2010"/>
    <cellStyle name="40% - Accent1 2 3" xfId="2011"/>
    <cellStyle name="40% - Accent1 2 3 2" xfId="3729"/>
    <cellStyle name="40% - Accent1 2 4" xfId="3730"/>
    <cellStyle name="40% - Accent1 2 5" xfId="2009"/>
    <cellStyle name="40% - Accent1 3" xfId="149"/>
    <cellStyle name="40% - Accent1 3 2" xfId="150"/>
    <cellStyle name="40% - Accent1 3 2 2" xfId="3731"/>
    <cellStyle name="40% - Accent1 3 2 3" xfId="2013"/>
    <cellStyle name="40% - Accent1 3 3" xfId="2014"/>
    <cellStyle name="40% - Accent1 3 3 2" xfId="3732"/>
    <cellStyle name="40% - Accent1 3 4" xfId="3733"/>
    <cellStyle name="40% - Accent1 3 5" xfId="2012"/>
    <cellStyle name="40% - Accent1 4" xfId="151"/>
    <cellStyle name="40% - Accent1 4 2" xfId="152"/>
    <cellStyle name="40% - Accent1 4 2 2" xfId="3734"/>
    <cellStyle name="40% - Accent1 4 2 3" xfId="2016"/>
    <cellStyle name="40% - Accent1 4 3" xfId="2017"/>
    <cellStyle name="40% - Accent1 4 3 2" xfId="3735"/>
    <cellStyle name="40% - Accent1 4 4" xfId="3736"/>
    <cellStyle name="40% - Accent1 4 5" xfId="2015"/>
    <cellStyle name="40% - Accent1 5" xfId="153"/>
    <cellStyle name="40% - Accent1 5 2" xfId="154"/>
    <cellStyle name="40% - Accent1 5 2 2" xfId="3737"/>
    <cellStyle name="40% - Accent1 5 2 3" xfId="2019"/>
    <cellStyle name="40% - Accent1 5 3" xfId="2020"/>
    <cellStyle name="40% - Accent1 5 3 2" xfId="3738"/>
    <cellStyle name="40% - Accent1 5 4" xfId="3739"/>
    <cellStyle name="40% - Accent1 5 5" xfId="2018"/>
    <cellStyle name="40% - Accent1 6" xfId="155"/>
    <cellStyle name="40% - Accent1 6 2" xfId="156"/>
    <cellStyle name="40% - Accent1 6 2 2" xfId="3740"/>
    <cellStyle name="40% - Accent1 6 2 3" xfId="2022"/>
    <cellStyle name="40% - Accent1 6 3" xfId="2023"/>
    <cellStyle name="40% - Accent1 6 3 2" xfId="3741"/>
    <cellStyle name="40% - Accent1 6 4" xfId="3742"/>
    <cellStyle name="40% - Accent1 6 5" xfId="2021"/>
    <cellStyle name="40% - Accent2 1" xfId="157"/>
    <cellStyle name="40% - Accent2 1 2" xfId="3743"/>
    <cellStyle name="40% - Accent2 1 3" xfId="2024"/>
    <cellStyle name="40% - Accent2 2" xfId="158"/>
    <cellStyle name="40% - Accent2 2 2" xfId="3744"/>
    <cellStyle name="40% - Accent2 2 3" xfId="2025"/>
    <cellStyle name="40% - Accent2 3" xfId="159"/>
    <cellStyle name="40% - Accent2 3 2" xfId="3745"/>
    <cellStyle name="40% - Accent2 3 3" xfId="2026"/>
    <cellStyle name="40% - Accent2 4" xfId="160"/>
    <cellStyle name="40% - Accent2 4 2" xfId="3746"/>
    <cellStyle name="40% - Accent2 4 3" xfId="2027"/>
    <cellStyle name="40% - Accent2 5" xfId="161"/>
    <cellStyle name="40% - Accent2 5 2" xfId="3747"/>
    <cellStyle name="40% - Accent2 5 3" xfId="2028"/>
    <cellStyle name="40% - Accent2 6" xfId="162"/>
    <cellStyle name="40% - Accent2 6 2" xfId="3748"/>
    <cellStyle name="40% - Accent2 6 3" xfId="2029"/>
    <cellStyle name="40% - Accent3 1" xfId="163"/>
    <cellStyle name="40% - Accent3 1 2" xfId="3749"/>
    <cellStyle name="40% - Accent3 1 3" xfId="2030"/>
    <cellStyle name="40% - Accent3 2" xfId="164"/>
    <cellStyle name="40% - Accent3 2 2" xfId="3750"/>
    <cellStyle name="40% - Accent3 2 3" xfId="2031"/>
    <cellStyle name="40% - Accent3 3" xfId="165"/>
    <cellStyle name="40% - Accent3 3 2" xfId="3751"/>
    <cellStyle name="40% - Accent3 3 3" xfId="2032"/>
    <cellStyle name="40% - Accent3 4" xfId="166"/>
    <cellStyle name="40% - Accent3 4 2" xfId="3752"/>
    <cellStyle name="40% - Accent3 4 3" xfId="2033"/>
    <cellStyle name="40% - Accent3 5" xfId="167"/>
    <cellStyle name="40% - Accent3 5 2" xfId="3753"/>
    <cellStyle name="40% - Accent3 5 3" xfId="2034"/>
    <cellStyle name="40% - Accent3 6" xfId="168"/>
    <cellStyle name="40% - Accent3 6 2" xfId="3754"/>
    <cellStyle name="40% - Accent3 6 3" xfId="2035"/>
    <cellStyle name="40% - Accent4 1" xfId="169"/>
    <cellStyle name="40% - Accent4 1 2" xfId="170"/>
    <cellStyle name="40% - Accent4 1 2 2" xfId="3755"/>
    <cellStyle name="40% - Accent4 1 2 3" xfId="2037"/>
    <cellStyle name="40% - Accent4 1 3" xfId="2038"/>
    <cellStyle name="40% - Accent4 1 3 2" xfId="3756"/>
    <cellStyle name="40% - Accent4 1 4" xfId="3757"/>
    <cellStyle name="40% - Accent4 1 5" xfId="2036"/>
    <cellStyle name="40% - Accent4 2" xfId="171"/>
    <cellStyle name="40% - Accent4 2 2" xfId="172"/>
    <cellStyle name="40% - Accent4 2 2 2" xfId="3758"/>
    <cellStyle name="40% - Accent4 2 2 3" xfId="2040"/>
    <cellStyle name="40% - Accent4 2 3" xfId="2041"/>
    <cellStyle name="40% - Accent4 2 3 2" xfId="3759"/>
    <cellStyle name="40% - Accent4 2 4" xfId="3760"/>
    <cellStyle name="40% - Accent4 2 5" xfId="2039"/>
    <cellStyle name="40% - Accent4 3" xfId="173"/>
    <cellStyle name="40% - Accent4 3 2" xfId="174"/>
    <cellStyle name="40% - Accent4 3 2 2" xfId="3761"/>
    <cellStyle name="40% - Accent4 3 2 3" xfId="2043"/>
    <cellStyle name="40% - Accent4 3 3" xfId="2044"/>
    <cellStyle name="40% - Accent4 3 3 2" xfId="3762"/>
    <cellStyle name="40% - Accent4 3 4" xfId="3763"/>
    <cellStyle name="40% - Accent4 3 5" xfId="2042"/>
    <cellStyle name="40% - Accent4 4" xfId="175"/>
    <cellStyle name="40% - Accent4 4 2" xfId="176"/>
    <cellStyle name="40% - Accent4 4 2 2" xfId="3764"/>
    <cellStyle name="40% - Accent4 4 2 3" xfId="2046"/>
    <cellStyle name="40% - Accent4 4 3" xfId="2047"/>
    <cellStyle name="40% - Accent4 4 3 2" xfId="3765"/>
    <cellStyle name="40% - Accent4 4 4" xfId="3766"/>
    <cellStyle name="40% - Accent4 4 5" xfId="2045"/>
    <cellStyle name="40% - Accent4 5" xfId="177"/>
    <cellStyle name="40% - Accent4 5 2" xfId="178"/>
    <cellStyle name="40% - Accent4 5 2 2" xfId="3767"/>
    <cellStyle name="40% - Accent4 5 2 3" xfId="2049"/>
    <cellStyle name="40% - Accent4 5 3" xfId="2050"/>
    <cellStyle name="40% - Accent4 5 3 2" xfId="3768"/>
    <cellStyle name="40% - Accent4 5 4" xfId="3769"/>
    <cellStyle name="40% - Accent4 5 5" xfId="2048"/>
    <cellStyle name="40% - Accent4 6" xfId="179"/>
    <cellStyle name="40% - Accent4 6 2" xfId="180"/>
    <cellStyle name="40% - Accent4 6 2 2" xfId="3770"/>
    <cellStyle name="40% - Accent4 6 2 3" xfId="2052"/>
    <cellStyle name="40% - Accent4 6 3" xfId="2053"/>
    <cellStyle name="40% - Accent4 6 3 2" xfId="3771"/>
    <cellStyle name="40% - Accent4 6 4" xfId="3772"/>
    <cellStyle name="40% - Accent4 6 5" xfId="2051"/>
    <cellStyle name="40% - Accent5 1" xfId="181"/>
    <cellStyle name="40% - Accent5 1 2" xfId="182"/>
    <cellStyle name="40% - Accent5 1 2 2" xfId="3773"/>
    <cellStyle name="40% - Accent5 1 2 3" xfId="2055"/>
    <cellStyle name="40% - Accent5 1 3" xfId="2056"/>
    <cellStyle name="40% - Accent5 1 3 2" xfId="3774"/>
    <cellStyle name="40% - Accent5 1 4" xfId="3775"/>
    <cellStyle name="40% - Accent5 1 5" xfId="2054"/>
    <cellStyle name="40% - Accent5 2" xfId="183"/>
    <cellStyle name="40% - Accent5 2 2" xfId="184"/>
    <cellStyle name="40% - Accent5 2 2 2" xfId="3776"/>
    <cellStyle name="40% - Accent5 2 2 3" xfId="2058"/>
    <cellStyle name="40% - Accent5 2 3" xfId="2059"/>
    <cellStyle name="40% - Accent5 2 3 2" xfId="3777"/>
    <cellStyle name="40% - Accent5 2 4" xfId="3778"/>
    <cellStyle name="40% - Accent5 2 5" xfId="2057"/>
    <cellStyle name="40% - Accent5 3" xfId="185"/>
    <cellStyle name="40% - Accent5 3 2" xfId="186"/>
    <cellStyle name="40% - Accent5 3 2 2" xfId="3779"/>
    <cellStyle name="40% - Accent5 3 2 3" xfId="2061"/>
    <cellStyle name="40% - Accent5 3 3" xfId="2062"/>
    <cellStyle name="40% - Accent5 3 3 2" xfId="3780"/>
    <cellStyle name="40% - Accent5 3 4" xfId="3781"/>
    <cellStyle name="40% - Accent5 3 5" xfId="2060"/>
    <cellStyle name="40% - Accent5 4" xfId="187"/>
    <cellStyle name="40% - Accent5 4 2" xfId="188"/>
    <cellStyle name="40% - Accent5 4 2 2" xfId="3782"/>
    <cellStyle name="40% - Accent5 4 2 3" xfId="2064"/>
    <cellStyle name="40% - Accent5 4 3" xfId="2065"/>
    <cellStyle name="40% - Accent5 4 3 2" xfId="3783"/>
    <cellStyle name="40% - Accent5 4 4" xfId="3784"/>
    <cellStyle name="40% - Accent5 4 5" xfId="2063"/>
    <cellStyle name="40% - Accent5 5" xfId="189"/>
    <cellStyle name="40% - Accent5 5 2" xfId="190"/>
    <cellStyle name="40% - Accent5 5 2 2" xfId="3785"/>
    <cellStyle name="40% - Accent5 5 2 3" xfId="2067"/>
    <cellStyle name="40% - Accent5 5 3" xfId="2068"/>
    <cellStyle name="40% - Accent5 5 3 2" xfId="3786"/>
    <cellStyle name="40% - Accent5 5 4" xfId="3787"/>
    <cellStyle name="40% - Accent5 5 5" xfId="2066"/>
    <cellStyle name="40% - Accent5 6" xfId="191"/>
    <cellStyle name="40% - Accent5 6 2" xfId="192"/>
    <cellStyle name="40% - Accent5 6 2 2" xfId="3788"/>
    <cellStyle name="40% - Accent5 6 2 3" xfId="2070"/>
    <cellStyle name="40% - Accent5 6 3" xfId="2071"/>
    <cellStyle name="40% - Accent5 6 3 2" xfId="3789"/>
    <cellStyle name="40% - Accent5 6 4" xfId="3790"/>
    <cellStyle name="40% - Accent5 6 5" xfId="2069"/>
    <cellStyle name="40% - Accent6 1" xfId="193"/>
    <cellStyle name="40% - Accent6 1 2" xfId="194"/>
    <cellStyle name="40% - Accent6 1 2 2" xfId="3791"/>
    <cellStyle name="40% - Accent6 1 2 3" xfId="2073"/>
    <cellStyle name="40% - Accent6 1 3" xfId="2074"/>
    <cellStyle name="40% - Accent6 1 3 2" xfId="3792"/>
    <cellStyle name="40% - Accent6 1 4" xfId="3793"/>
    <cellStyle name="40% - Accent6 1 5" xfId="2072"/>
    <cellStyle name="40% - Accent6 2" xfId="195"/>
    <cellStyle name="40% - Accent6 2 2" xfId="196"/>
    <cellStyle name="40% - Accent6 2 2 2" xfId="3794"/>
    <cellStyle name="40% - Accent6 2 2 3" xfId="2076"/>
    <cellStyle name="40% - Accent6 2 3" xfId="2077"/>
    <cellStyle name="40% - Accent6 2 3 2" xfId="3795"/>
    <cellStyle name="40% - Accent6 2 4" xfId="3796"/>
    <cellStyle name="40% - Accent6 2 5" xfId="2075"/>
    <cellStyle name="40% - Accent6 3" xfId="197"/>
    <cellStyle name="40% - Accent6 3 2" xfId="198"/>
    <cellStyle name="40% - Accent6 3 2 2" xfId="3797"/>
    <cellStyle name="40% - Accent6 3 2 3" xfId="2079"/>
    <cellStyle name="40% - Accent6 3 3" xfId="2080"/>
    <cellStyle name="40% - Accent6 3 3 2" xfId="3798"/>
    <cellStyle name="40% - Accent6 3 4" xfId="3799"/>
    <cellStyle name="40% - Accent6 3 5" xfId="2078"/>
    <cellStyle name="40% - Accent6 4" xfId="199"/>
    <cellStyle name="40% - Accent6 4 2" xfId="200"/>
    <cellStyle name="40% - Accent6 4 2 2" xfId="3800"/>
    <cellStyle name="40% - Accent6 4 2 3" xfId="2082"/>
    <cellStyle name="40% - Accent6 4 3" xfId="2083"/>
    <cellStyle name="40% - Accent6 4 3 2" xfId="3801"/>
    <cellStyle name="40% - Accent6 4 4" xfId="3802"/>
    <cellStyle name="40% - Accent6 4 5" xfId="2081"/>
    <cellStyle name="40% - Accent6 5" xfId="201"/>
    <cellStyle name="40% - Accent6 5 2" xfId="202"/>
    <cellStyle name="40% - Accent6 5 2 2" xfId="3803"/>
    <cellStyle name="40% - Accent6 5 2 3" xfId="2085"/>
    <cellStyle name="40% - Accent6 5 3" xfId="2086"/>
    <cellStyle name="40% - Accent6 5 3 2" xfId="3804"/>
    <cellStyle name="40% - Accent6 5 4" xfId="3805"/>
    <cellStyle name="40% - Accent6 5 5" xfId="2084"/>
    <cellStyle name="40% - Accent6 6" xfId="203"/>
    <cellStyle name="40% - Accent6 6 2" xfId="204"/>
    <cellStyle name="40% - Accent6 6 2 2" xfId="3806"/>
    <cellStyle name="40% - Accent6 6 2 3" xfId="2088"/>
    <cellStyle name="40% - Accent6 6 3" xfId="2089"/>
    <cellStyle name="40% - Accent6 6 3 2" xfId="3807"/>
    <cellStyle name="40% - Accent6 6 4" xfId="3808"/>
    <cellStyle name="40% - Accent6 6 5" xfId="2087"/>
    <cellStyle name="60 % – Poudarek1" xfId="205" builtinId="32" customBuiltin="1"/>
    <cellStyle name="60 % – Poudarek1 2" xfId="206"/>
    <cellStyle name="60 % – Poudarek1 2 2" xfId="1657"/>
    <cellStyle name="60 % – Poudarek2" xfId="207" builtinId="36" customBuiltin="1"/>
    <cellStyle name="60 % – Poudarek2 2" xfId="208"/>
    <cellStyle name="60 % – Poudarek2 2 2" xfId="1658"/>
    <cellStyle name="60 % – Poudarek3" xfId="209" builtinId="40" customBuiltin="1"/>
    <cellStyle name="60 % – Poudarek3 2" xfId="210"/>
    <cellStyle name="60 % – Poudarek3 2 2" xfId="211"/>
    <cellStyle name="60 % – Poudarek3 2 2 2" xfId="2090"/>
    <cellStyle name="60 % – Poudarek3 2 3" xfId="1659"/>
    <cellStyle name="60 % – Poudarek4" xfId="212" builtinId="44" customBuiltin="1"/>
    <cellStyle name="60 % – Poudarek4 2" xfId="213"/>
    <cellStyle name="60 % – Poudarek4 2 2" xfId="214"/>
    <cellStyle name="60 % – Poudarek4 2 2 2" xfId="2091"/>
    <cellStyle name="60 % – Poudarek4 2 3" xfId="1660"/>
    <cellStyle name="60 % – Poudarek5" xfId="215" builtinId="48" customBuiltin="1"/>
    <cellStyle name="60 % – Poudarek5 2" xfId="216"/>
    <cellStyle name="60 % – Poudarek5 2 2" xfId="217"/>
    <cellStyle name="60 % – Poudarek5 2 2 2" xfId="2092"/>
    <cellStyle name="60 % – Poudarek5 2 3" xfId="1661"/>
    <cellStyle name="60 % – Poudarek6" xfId="218" builtinId="52" customBuiltin="1"/>
    <cellStyle name="60 % – Poudarek6 2" xfId="219"/>
    <cellStyle name="60 % – Poudarek6 2 2" xfId="220"/>
    <cellStyle name="60 % – Poudarek6 2 2 2" xfId="2093"/>
    <cellStyle name="60 % – Poudarek6 2 3" xfId="1662"/>
    <cellStyle name="60 % – Poudarek6 3" xfId="221"/>
    <cellStyle name="60 % – Poudarek6 3 2" xfId="1769"/>
    <cellStyle name="60% - Accent1 1" xfId="222"/>
    <cellStyle name="60% - Accent1 1 2" xfId="223"/>
    <cellStyle name="60% - Accent1 1 2 2" xfId="2095"/>
    <cellStyle name="60% - Accent1 1 3" xfId="2096"/>
    <cellStyle name="60% - Accent1 1 4" xfId="2094"/>
    <cellStyle name="60% - Accent1 2" xfId="224"/>
    <cellStyle name="60% - Accent1 2 2" xfId="225"/>
    <cellStyle name="60% - Accent1 2 2 2" xfId="2098"/>
    <cellStyle name="60% - Accent1 2 3" xfId="2099"/>
    <cellStyle name="60% - Accent1 2 4" xfId="2097"/>
    <cellStyle name="60% - Accent1 3" xfId="226"/>
    <cellStyle name="60% - Accent1 3 2" xfId="227"/>
    <cellStyle name="60% - Accent1 3 2 2" xfId="2101"/>
    <cellStyle name="60% - Accent1 3 3" xfId="2102"/>
    <cellStyle name="60% - Accent1 3 4" xfId="2100"/>
    <cellStyle name="60% - Accent1 4" xfId="228"/>
    <cellStyle name="60% - Accent1 4 2" xfId="229"/>
    <cellStyle name="60% - Accent1 4 2 2" xfId="2104"/>
    <cellStyle name="60% - Accent1 4 3" xfId="2105"/>
    <cellStyle name="60% - Accent1 4 4" xfId="2103"/>
    <cellStyle name="60% - Accent1 5" xfId="230"/>
    <cellStyle name="60% - Accent1 5 2" xfId="231"/>
    <cellStyle name="60% - Accent1 5 2 2" xfId="2107"/>
    <cellStyle name="60% - Accent1 5 3" xfId="2108"/>
    <cellStyle name="60% - Accent1 5 4" xfId="2106"/>
    <cellStyle name="60% - Accent1 6" xfId="232"/>
    <cellStyle name="60% - Accent1 6 2" xfId="233"/>
    <cellStyle name="60% - Accent1 6 2 2" xfId="2110"/>
    <cellStyle name="60% - Accent1 6 3" xfId="2111"/>
    <cellStyle name="60% - Accent1 6 4" xfId="2109"/>
    <cellStyle name="60% - Accent2 1" xfId="234"/>
    <cellStyle name="60% - Accent2 1 2" xfId="235"/>
    <cellStyle name="60% - Accent2 1 2 2" xfId="2113"/>
    <cellStyle name="60% - Accent2 1 3" xfId="2114"/>
    <cellStyle name="60% - Accent2 1 4" xfId="2112"/>
    <cellStyle name="60% - Accent2 2" xfId="236"/>
    <cellStyle name="60% - Accent2 2 2" xfId="237"/>
    <cellStyle name="60% - Accent2 2 2 2" xfId="2116"/>
    <cellStyle name="60% - Accent2 2 3" xfId="2117"/>
    <cellStyle name="60% - Accent2 2 4" xfId="2115"/>
    <cellStyle name="60% - Accent2 3" xfId="238"/>
    <cellStyle name="60% - Accent2 3 2" xfId="239"/>
    <cellStyle name="60% - Accent2 3 2 2" xfId="2119"/>
    <cellStyle name="60% - Accent2 3 3" xfId="2120"/>
    <cellStyle name="60% - Accent2 3 4" xfId="2118"/>
    <cellStyle name="60% - Accent2 4" xfId="240"/>
    <cellStyle name="60% - Accent2 4 2" xfId="241"/>
    <cellStyle name="60% - Accent2 4 2 2" xfId="2122"/>
    <cellStyle name="60% - Accent2 4 3" xfId="2123"/>
    <cellStyle name="60% - Accent2 4 4" xfId="2121"/>
    <cellStyle name="60% - Accent2 5" xfId="242"/>
    <cellStyle name="60% - Accent2 5 2" xfId="243"/>
    <cellStyle name="60% - Accent2 5 2 2" xfId="2125"/>
    <cellStyle name="60% - Accent2 5 3" xfId="2126"/>
    <cellStyle name="60% - Accent2 5 4" xfId="2124"/>
    <cellStyle name="60% - Accent2 6" xfId="244"/>
    <cellStyle name="60% - Accent2 6 2" xfId="245"/>
    <cellStyle name="60% - Accent2 6 2 2" xfId="2128"/>
    <cellStyle name="60% - Accent2 6 3" xfId="2129"/>
    <cellStyle name="60% - Accent2 6 4" xfId="2127"/>
    <cellStyle name="60% - Accent3 1" xfId="246"/>
    <cellStyle name="60% - Accent3 1 2" xfId="247"/>
    <cellStyle name="60% - Accent3 1 2 2" xfId="2131"/>
    <cellStyle name="60% - Accent3 1 3" xfId="2132"/>
    <cellStyle name="60% - Accent3 1 4" xfId="2130"/>
    <cellStyle name="60% - Accent3 2" xfId="248"/>
    <cellStyle name="60% - Accent3 2 2" xfId="249"/>
    <cellStyle name="60% - Accent3 2 2 2" xfId="2134"/>
    <cellStyle name="60% - Accent3 2 3" xfId="2135"/>
    <cellStyle name="60% - Accent3 2 4" xfId="2133"/>
    <cellStyle name="60% - Accent3 3" xfId="250"/>
    <cellStyle name="60% - Accent3 3 2" xfId="251"/>
    <cellStyle name="60% - Accent3 3 2 2" xfId="2137"/>
    <cellStyle name="60% - Accent3 3 3" xfId="2138"/>
    <cellStyle name="60% - Accent3 3 4" xfId="2136"/>
    <cellStyle name="60% - Accent3 4" xfId="252"/>
    <cellStyle name="60% - Accent3 4 2" xfId="253"/>
    <cellStyle name="60% - Accent3 4 2 2" xfId="2140"/>
    <cellStyle name="60% - Accent3 4 3" xfId="2141"/>
    <cellStyle name="60% - Accent3 4 4" xfId="2139"/>
    <cellStyle name="60% - Accent3 5" xfId="254"/>
    <cellStyle name="60% - Accent3 5 2" xfId="255"/>
    <cellStyle name="60% - Accent3 5 2 2" xfId="2143"/>
    <cellStyle name="60% - Accent3 5 3" xfId="2144"/>
    <cellStyle name="60% - Accent3 5 4" xfId="2142"/>
    <cellStyle name="60% - Accent3 6" xfId="256"/>
    <cellStyle name="60% - Accent3 6 2" xfId="257"/>
    <cellStyle name="60% - Accent3 6 2 2" xfId="2146"/>
    <cellStyle name="60% - Accent3 6 3" xfId="2147"/>
    <cellStyle name="60% - Accent3 6 4" xfId="2145"/>
    <cellStyle name="60% - Accent4 1" xfId="258"/>
    <cellStyle name="60% - Accent4 1 2" xfId="259"/>
    <cellStyle name="60% - Accent4 1 2 2" xfId="2149"/>
    <cellStyle name="60% - Accent4 1 3" xfId="2150"/>
    <cellStyle name="60% - Accent4 1 4" xfId="2148"/>
    <cellStyle name="60% - Accent4 2" xfId="260"/>
    <cellStyle name="60% - Accent4 2 2" xfId="261"/>
    <cellStyle name="60% - Accent4 2 2 2" xfId="2152"/>
    <cellStyle name="60% - Accent4 2 3" xfId="2153"/>
    <cellStyle name="60% - Accent4 2 4" xfId="2151"/>
    <cellStyle name="60% - Accent4 3" xfId="262"/>
    <cellStyle name="60% - Accent4 3 2" xfId="263"/>
    <cellStyle name="60% - Accent4 3 2 2" xfId="2155"/>
    <cellStyle name="60% - Accent4 3 3" xfId="2156"/>
    <cellStyle name="60% - Accent4 3 4" xfId="2154"/>
    <cellStyle name="60% - Accent4 4" xfId="264"/>
    <cellStyle name="60% - Accent4 4 2" xfId="265"/>
    <cellStyle name="60% - Accent4 4 2 2" xfId="2158"/>
    <cellStyle name="60% - Accent4 4 3" xfId="2159"/>
    <cellStyle name="60% - Accent4 4 4" xfId="2157"/>
    <cellStyle name="60% - Accent4 5" xfId="266"/>
    <cellStyle name="60% - Accent4 5 2" xfId="267"/>
    <cellStyle name="60% - Accent4 5 2 2" xfId="2161"/>
    <cellStyle name="60% - Accent4 5 3" xfId="2162"/>
    <cellStyle name="60% - Accent4 5 4" xfId="2160"/>
    <cellStyle name="60% - Accent4 6" xfId="268"/>
    <cellStyle name="60% - Accent4 6 2" xfId="269"/>
    <cellStyle name="60% - Accent4 6 2 2" xfId="2164"/>
    <cellStyle name="60% - Accent4 6 3" xfId="2165"/>
    <cellStyle name="60% - Accent4 6 4" xfId="2163"/>
    <cellStyle name="60% - Accent5 1" xfId="270"/>
    <cellStyle name="60% - Accent5 1 2" xfId="271"/>
    <cellStyle name="60% - Accent5 1 2 2" xfId="2167"/>
    <cellStyle name="60% - Accent5 1 3" xfId="2168"/>
    <cellStyle name="60% - Accent5 1 4" xfId="2166"/>
    <cellStyle name="60% - Accent5 2" xfId="272"/>
    <cellStyle name="60% - Accent5 2 2" xfId="273"/>
    <cellStyle name="60% - Accent5 2 2 2" xfId="2170"/>
    <cellStyle name="60% - Accent5 2 3" xfId="2171"/>
    <cellStyle name="60% - Accent5 2 4" xfId="2169"/>
    <cellStyle name="60% - Accent5 3" xfId="274"/>
    <cellStyle name="60% - Accent5 3 2" xfId="275"/>
    <cellStyle name="60% - Accent5 3 2 2" xfId="2173"/>
    <cellStyle name="60% - Accent5 3 3" xfId="2174"/>
    <cellStyle name="60% - Accent5 3 4" xfId="2172"/>
    <cellStyle name="60% - Accent5 4" xfId="276"/>
    <cellStyle name="60% - Accent5 4 2" xfId="277"/>
    <cellStyle name="60% - Accent5 4 2 2" xfId="2176"/>
    <cellStyle name="60% - Accent5 4 3" xfId="2177"/>
    <cellStyle name="60% - Accent5 4 4" xfId="2175"/>
    <cellStyle name="60% - Accent5 5" xfId="278"/>
    <cellStyle name="60% - Accent5 5 2" xfId="279"/>
    <cellStyle name="60% - Accent5 5 2 2" xfId="2179"/>
    <cellStyle name="60% - Accent5 5 3" xfId="2180"/>
    <cellStyle name="60% - Accent5 5 4" xfId="2178"/>
    <cellStyle name="60% - Accent5 6" xfId="280"/>
    <cellStyle name="60% - Accent5 6 2" xfId="281"/>
    <cellStyle name="60% - Accent5 6 2 2" xfId="2182"/>
    <cellStyle name="60% - Accent5 6 3" xfId="2183"/>
    <cellStyle name="60% - Accent5 6 4" xfId="2181"/>
    <cellStyle name="60% - Accent6 1" xfId="282"/>
    <cellStyle name="60% - Accent6 1 2" xfId="2184"/>
    <cellStyle name="60% - Accent6 2" xfId="283"/>
    <cellStyle name="60% - Accent6 2 2" xfId="2185"/>
    <cellStyle name="60% - Accent6 3" xfId="284"/>
    <cellStyle name="60% - Accent6 3 2" xfId="2186"/>
    <cellStyle name="60% - Accent6 4" xfId="285"/>
    <cellStyle name="60% - Accent6 4 2" xfId="2187"/>
    <cellStyle name="60% - Accent6 5" xfId="286"/>
    <cellStyle name="60% - Accent6 5 2" xfId="2188"/>
    <cellStyle name="60% - Accent6 6" xfId="287"/>
    <cellStyle name="60% - Accent6 6 2" xfId="2189"/>
    <cellStyle name="AA L-01" xfId="3809"/>
    <cellStyle name="Accent1" xfId="288"/>
    <cellStyle name="Accent1 1" xfId="289"/>
    <cellStyle name="Accent1 1 2" xfId="290"/>
    <cellStyle name="Accent1 1 2 2" xfId="2192"/>
    <cellStyle name="Accent1 1 3" xfId="2193"/>
    <cellStyle name="Accent1 1 4" xfId="2191"/>
    <cellStyle name="Accent1 10" xfId="2190"/>
    <cellStyle name="Accent1 2" xfId="291"/>
    <cellStyle name="Accent1 2 2" xfId="292"/>
    <cellStyle name="Accent1 2 2 2" xfId="2195"/>
    <cellStyle name="Accent1 2 3" xfId="2196"/>
    <cellStyle name="Accent1 2 4" xfId="2194"/>
    <cellStyle name="Accent1 3" xfId="293"/>
    <cellStyle name="Accent1 3 2" xfId="294"/>
    <cellStyle name="Accent1 3 2 2" xfId="2198"/>
    <cellStyle name="Accent1 3 3" xfId="2199"/>
    <cellStyle name="Accent1 3 4" xfId="2197"/>
    <cellStyle name="Accent1 4" xfId="295"/>
    <cellStyle name="Accent1 4 2" xfId="296"/>
    <cellStyle name="Accent1 4 2 2" xfId="2201"/>
    <cellStyle name="Accent1 4 3" xfId="2202"/>
    <cellStyle name="Accent1 4 4" xfId="2200"/>
    <cellStyle name="Accent1 5" xfId="297"/>
    <cellStyle name="Accent1 5 2" xfId="298"/>
    <cellStyle name="Accent1 5 2 2" xfId="2204"/>
    <cellStyle name="Accent1 5 3" xfId="2205"/>
    <cellStyle name="Accent1 5 4" xfId="2203"/>
    <cellStyle name="Accent1 6" xfId="299"/>
    <cellStyle name="Accent1 6 2" xfId="300"/>
    <cellStyle name="Accent1 6 2 2" xfId="2207"/>
    <cellStyle name="Accent1 6 3" xfId="2208"/>
    <cellStyle name="Accent1 6 4" xfId="2206"/>
    <cellStyle name="Accent1 7" xfId="301"/>
    <cellStyle name="Accent1 7 2" xfId="2209"/>
    <cellStyle name="Accent1 8" xfId="2210"/>
    <cellStyle name="Accent1 9" xfId="2211"/>
    <cellStyle name="Accent2" xfId="302"/>
    <cellStyle name="Accent2 1" xfId="303"/>
    <cellStyle name="Accent2 1 2" xfId="304"/>
    <cellStyle name="Accent2 1 2 2" xfId="2214"/>
    <cellStyle name="Accent2 1 3" xfId="2215"/>
    <cellStyle name="Accent2 1 4" xfId="2213"/>
    <cellStyle name="Accent2 10" xfId="2212"/>
    <cellStyle name="Accent2 2" xfId="305"/>
    <cellStyle name="Accent2 2 2" xfId="306"/>
    <cellStyle name="Accent2 2 2 2" xfId="2217"/>
    <cellStyle name="Accent2 2 3" xfId="2218"/>
    <cellStyle name="Accent2 2 4" xfId="2216"/>
    <cellStyle name="Accent2 3" xfId="307"/>
    <cellStyle name="Accent2 3 2" xfId="308"/>
    <cellStyle name="Accent2 3 2 2" xfId="2220"/>
    <cellStyle name="Accent2 3 3" xfId="2221"/>
    <cellStyle name="Accent2 3 4" xfId="2219"/>
    <cellStyle name="Accent2 4" xfId="309"/>
    <cellStyle name="Accent2 4 2" xfId="310"/>
    <cellStyle name="Accent2 4 2 2" xfId="2223"/>
    <cellStyle name="Accent2 4 3" xfId="2224"/>
    <cellStyle name="Accent2 4 4" xfId="2222"/>
    <cellStyle name="Accent2 5" xfId="311"/>
    <cellStyle name="Accent2 5 2" xfId="312"/>
    <cellStyle name="Accent2 5 2 2" xfId="2226"/>
    <cellStyle name="Accent2 5 3" xfId="2227"/>
    <cellStyle name="Accent2 5 4" xfId="2225"/>
    <cellStyle name="Accent2 6" xfId="313"/>
    <cellStyle name="Accent2 6 2" xfId="314"/>
    <cellStyle name="Accent2 6 2 2" xfId="2229"/>
    <cellStyle name="Accent2 6 3" xfId="2230"/>
    <cellStyle name="Accent2 6 4" xfId="2228"/>
    <cellStyle name="Accent2 7" xfId="315"/>
    <cellStyle name="Accent2 7 2" xfId="2231"/>
    <cellStyle name="Accent2 8" xfId="2232"/>
    <cellStyle name="Accent2 9" xfId="2233"/>
    <cellStyle name="Accent3" xfId="316"/>
    <cellStyle name="Accent3 1" xfId="317"/>
    <cellStyle name="Accent3 1 2" xfId="318"/>
    <cellStyle name="Accent3 1 2 2" xfId="2236"/>
    <cellStyle name="Accent3 1 3" xfId="2237"/>
    <cellStyle name="Accent3 1 4" xfId="2235"/>
    <cellStyle name="Accent3 10" xfId="2234"/>
    <cellStyle name="Accent3 2" xfId="319"/>
    <cellStyle name="Accent3 2 2" xfId="320"/>
    <cellStyle name="Accent3 2 2 2" xfId="2239"/>
    <cellStyle name="Accent3 2 3" xfId="2240"/>
    <cellStyle name="Accent3 2 4" xfId="2238"/>
    <cellStyle name="Accent3 3" xfId="321"/>
    <cellStyle name="Accent3 3 2" xfId="322"/>
    <cellStyle name="Accent3 3 2 2" xfId="2242"/>
    <cellStyle name="Accent3 3 3" xfId="2243"/>
    <cellStyle name="Accent3 3 4" xfId="2241"/>
    <cellStyle name="Accent3 4" xfId="323"/>
    <cellStyle name="Accent3 4 2" xfId="324"/>
    <cellStyle name="Accent3 4 2 2" xfId="2245"/>
    <cellStyle name="Accent3 4 3" xfId="2246"/>
    <cellStyle name="Accent3 4 4" xfId="2244"/>
    <cellStyle name="Accent3 5" xfId="325"/>
    <cellStyle name="Accent3 5 2" xfId="326"/>
    <cellStyle name="Accent3 5 2 2" xfId="2248"/>
    <cellStyle name="Accent3 5 3" xfId="2249"/>
    <cellStyle name="Accent3 5 4" xfId="2247"/>
    <cellStyle name="Accent3 6" xfId="327"/>
    <cellStyle name="Accent3 6 2" xfId="328"/>
    <cellStyle name="Accent3 6 2 2" xfId="2251"/>
    <cellStyle name="Accent3 6 3" xfId="2252"/>
    <cellStyle name="Accent3 6 4" xfId="2250"/>
    <cellStyle name="Accent3 7" xfId="329"/>
    <cellStyle name="Accent3 7 2" xfId="2253"/>
    <cellStyle name="Accent3 8" xfId="2254"/>
    <cellStyle name="Accent3 9" xfId="2255"/>
    <cellStyle name="Accent4" xfId="330"/>
    <cellStyle name="Accent4 1" xfId="331"/>
    <cellStyle name="Accent4 1 2" xfId="332"/>
    <cellStyle name="Accent4 1 2 2" xfId="2258"/>
    <cellStyle name="Accent4 1 3" xfId="2257"/>
    <cellStyle name="Accent4 2" xfId="333"/>
    <cellStyle name="Accent4 2 2" xfId="334"/>
    <cellStyle name="Accent4 2 2 2" xfId="2260"/>
    <cellStyle name="Accent4 2 3" xfId="2259"/>
    <cellStyle name="Accent4 3" xfId="335"/>
    <cellStyle name="Accent4 3 2" xfId="336"/>
    <cellStyle name="Accent4 3 2 2" xfId="2262"/>
    <cellStyle name="Accent4 3 3" xfId="2261"/>
    <cellStyle name="Accent4 4" xfId="337"/>
    <cellStyle name="Accent4 4 2" xfId="338"/>
    <cellStyle name="Accent4 4 2 2" xfId="2264"/>
    <cellStyle name="Accent4 4 3" xfId="2263"/>
    <cellStyle name="Accent4 5" xfId="339"/>
    <cellStyle name="Accent4 5 2" xfId="340"/>
    <cellStyle name="Accent4 5 2 2" xfId="2266"/>
    <cellStyle name="Accent4 5 3" xfId="2265"/>
    <cellStyle name="Accent4 6" xfId="341"/>
    <cellStyle name="Accent4 6 2" xfId="342"/>
    <cellStyle name="Accent4 6 2 2" xfId="2268"/>
    <cellStyle name="Accent4 6 3" xfId="2267"/>
    <cellStyle name="Accent4 7" xfId="343"/>
    <cellStyle name="Accent4 7 2" xfId="2269"/>
    <cellStyle name="Accent4 8" xfId="2270"/>
    <cellStyle name="Accent4 9" xfId="2256"/>
    <cellStyle name="Accent5" xfId="344"/>
    <cellStyle name="Accent5 1" xfId="345"/>
    <cellStyle name="Accent5 1 2" xfId="346"/>
    <cellStyle name="Accent5 1 2 2" xfId="2273"/>
    <cellStyle name="Accent5 1 3" xfId="2272"/>
    <cellStyle name="Accent5 2" xfId="347"/>
    <cellStyle name="Accent5 2 2" xfId="348"/>
    <cellStyle name="Accent5 2 2 2" xfId="2275"/>
    <cellStyle name="Accent5 2 3" xfId="2274"/>
    <cellStyle name="Accent5 3" xfId="349"/>
    <cellStyle name="Accent5 3 2" xfId="350"/>
    <cellStyle name="Accent5 3 2 2" xfId="2277"/>
    <cellStyle name="Accent5 3 3" xfId="2276"/>
    <cellStyle name="Accent5 4" xfId="351"/>
    <cellStyle name="Accent5 4 2" xfId="352"/>
    <cellStyle name="Accent5 4 2 2" xfId="2279"/>
    <cellStyle name="Accent5 4 3" xfId="2278"/>
    <cellStyle name="Accent5 5" xfId="353"/>
    <cellStyle name="Accent5 5 2" xfId="354"/>
    <cellStyle name="Accent5 5 2 2" xfId="2281"/>
    <cellStyle name="Accent5 5 3" xfId="2280"/>
    <cellStyle name="Accent5 6" xfId="355"/>
    <cellStyle name="Accent5 6 2" xfId="356"/>
    <cellStyle name="Accent5 6 2 2" xfId="2283"/>
    <cellStyle name="Accent5 6 3" xfId="2282"/>
    <cellStyle name="Accent5 7" xfId="357"/>
    <cellStyle name="Accent5 7 2" xfId="2284"/>
    <cellStyle name="Accent5 8" xfId="2285"/>
    <cellStyle name="Accent5 9" xfId="2271"/>
    <cellStyle name="Accent6" xfId="358"/>
    <cellStyle name="Accent6 1" xfId="359"/>
    <cellStyle name="Accent6 1 2" xfId="360"/>
    <cellStyle name="Accent6 1 2 2" xfId="2288"/>
    <cellStyle name="Accent6 1 3" xfId="2287"/>
    <cellStyle name="Accent6 2" xfId="361"/>
    <cellStyle name="Accent6 2 2" xfId="362"/>
    <cellStyle name="Accent6 2 2 2" xfId="2290"/>
    <cellStyle name="Accent6 2 3" xfId="2289"/>
    <cellStyle name="Accent6 3" xfId="363"/>
    <cellStyle name="Accent6 3 2" xfId="364"/>
    <cellStyle name="Accent6 3 2 2" xfId="2292"/>
    <cellStyle name="Accent6 3 3" xfId="2291"/>
    <cellStyle name="Accent6 4" xfId="365"/>
    <cellStyle name="Accent6 4 2" xfId="366"/>
    <cellStyle name="Accent6 4 2 2" xfId="2294"/>
    <cellStyle name="Accent6 4 3" xfId="2293"/>
    <cellStyle name="Accent6 5" xfId="367"/>
    <cellStyle name="Accent6 5 2" xfId="368"/>
    <cellStyle name="Accent6 5 2 2" xfId="2296"/>
    <cellStyle name="Accent6 5 3" xfId="2295"/>
    <cellStyle name="Accent6 6" xfId="369"/>
    <cellStyle name="Accent6 6 2" xfId="370"/>
    <cellStyle name="Accent6 6 2 2" xfId="2298"/>
    <cellStyle name="Accent6 6 3" xfId="2297"/>
    <cellStyle name="Accent6 7" xfId="371"/>
    <cellStyle name="Accent6 7 2" xfId="2299"/>
    <cellStyle name="Accent6 8" xfId="2300"/>
    <cellStyle name="Accent6 9" xfId="2286"/>
    <cellStyle name="Bad" xfId="372"/>
    <cellStyle name="Bad 1" xfId="373"/>
    <cellStyle name="Bad 1 2" xfId="2303"/>
    <cellStyle name="Bad 1 3" xfId="2302"/>
    <cellStyle name="Bad 2" xfId="374"/>
    <cellStyle name="Bad 2 2" xfId="2305"/>
    <cellStyle name="Bad 2 3" xfId="2304"/>
    <cellStyle name="Bad 3" xfId="375"/>
    <cellStyle name="Bad 3 2" xfId="2307"/>
    <cellStyle name="Bad 3 3" xfId="2306"/>
    <cellStyle name="Bad 4" xfId="376"/>
    <cellStyle name="Bad 4 2" xfId="2309"/>
    <cellStyle name="Bad 4 3" xfId="2308"/>
    <cellStyle name="Bad 5" xfId="377"/>
    <cellStyle name="Bad 5 2" xfId="2311"/>
    <cellStyle name="Bad 5 3" xfId="2310"/>
    <cellStyle name="Bad 6" xfId="378"/>
    <cellStyle name="Bad 6 2" xfId="2313"/>
    <cellStyle name="Bad 6 3" xfId="2312"/>
    <cellStyle name="Bad 7" xfId="2314"/>
    <cellStyle name="Bad 8" xfId="2315"/>
    <cellStyle name="Bad 9" xfId="2301"/>
    <cellStyle name="Calculation" xfId="379"/>
    <cellStyle name="Calculation 1" xfId="380"/>
    <cellStyle name="Calculation 1 2" xfId="381"/>
    <cellStyle name="Calculation 1 2 2" xfId="2318"/>
    <cellStyle name="Calculation 1 3" xfId="2317"/>
    <cellStyle name="Calculation 2" xfId="382"/>
    <cellStyle name="Calculation 2 2" xfId="383"/>
    <cellStyle name="Calculation 2 2 2" xfId="2320"/>
    <cellStyle name="Calculation 2 3" xfId="2319"/>
    <cellStyle name="Calculation 3" xfId="384"/>
    <cellStyle name="Calculation 3 2" xfId="385"/>
    <cellStyle name="Calculation 3 2 2" xfId="2322"/>
    <cellStyle name="Calculation 3 3" xfId="2321"/>
    <cellStyle name="Calculation 4" xfId="386"/>
    <cellStyle name="Calculation 4 2" xfId="387"/>
    <cellStyle name="Calculation 4 2 2" xfId="2324"/>
    <cellStyle name="Calculation 4 3" xfId="2323"/>
    <cellStyle name="Calculation 5" xfId="388"/>
    <cellStyle name="Calculation 5 2" xfId="389"/>
    <cellStyle name="Calculation 5 2 2" xfId="2326"/>
    <cellStyle name="Calculation 5 3" xfId="2325"/>
    <cellStyle name="Calculation 6" xfId="390"/>
    <cellStyle name="Calculation 6 2" xfId="391"/>
    <cellStyle name="Calculation 6 2 2" xfId="2328"/>
    <cellStyle name="Calculation 6 3" xfId="2327"/>
    <cellStyle name="Calculation 7" xfId="392"/>
    <cellStyle name="Calculation 7 2" xfId="2329"/>
    <cellStyle name="Calculation 8" xfId="2330"/>
    <cellStyle name="Calculation 9" xfId="2316"/>
    <cellStyle name="Check Cell" xfId="393"/>
    <cellStyle name="Check Cell 1" xfId="394"/>
    <cellStyle name="Check Cell 1 2" xfId="2332"/>
    <cellStyle name="Check Cell 2" xfId="395"/>
    <cellStyle name="Check Cell 2 2" xfId="2333"/>
    <cellStyle name="Check Cell 3" xfId="396"/>
    <cellStyle name="Check Cell 3 2" xfId="2334"/>
    <cellStyle name="Check Cell 4" xfId="397"/>
    <cellStyle name="Check Cell 4 2" xfId="2335"/>
    <cellStyle name="Check Cell 5" xfId="398"/>
    <cellStyle name="Check Cell 5 2" xfId="2336"/>
    <cellStyle name="Check Cell 6" xfId="399"/>
    <cellStyle name="Check Cell 6 2" xfId="2337"/>
    <cellStyle name="Check Cell 7" xfId="2338"/>
    <cellStyle name="Check Cell 8" xfId="2331"/>
    <cellStyle name="Comma 2" xfId="400"/>
    <cellStyle name="Comma 2 2" xfId="401"/>
    <cellStyle name="Comma 2 2 2" xfId="2339"/>
    <cellStyle name="Comma 2 3" xfId="2340"/>
    <cellStyle name="Comma 2 4" xfId="3811"/>
    <cellStyle name="Comma 2 5" xfId="3810"/>
    <cellStyle name="Comma 2 6" xfId="1838"/>
    <cellStyle name="Comma0" xfId="402"/>
    <cellStyle name="Comma0 2" xfId="403"/>
    <cellStyle name="Comma0 2 2" xfId="2342"/>
    <cellStyle name="Comma0 3" xfId="2343"/>
    <cellStyle name="Comma0 4" xfId="3812"/>
    <cellStyle name="Comma0 5" xfId="2341"/>
    <cellStyle name="Currency 2" xfId="404"/>
    <cellStyle name="Currency 2 2" xfId="405"/>
    <cellStyle name="Currency 2 2 2" xfId="2344"/>
    <cellStyle name="Currency 2 3" xfId="2345"/>
    <cellStyle name="Currency 2 4" xfId="3814"/>
    <cellStyle name="Currency 2 5" xfId="3813"/>
    <cellStyle name="Currency 2 6" xfId="1839"/>
    <cellStyle name="Dobro" xfId="406" builtinId="26" customBuiltin="1"/>
    <cellStyle name="Dobro 2" xfId="407"/>
    <cellStyle name="Dobro 2 2" xfId="1663"/>
    <cellStyle name="Element-delo" xfId="408"/>
    <cellStyle name="Element-delo 2" xfId="409"/>
    <cellStyle name="Element-delo 2 2" xfId="2346"/>
    <cellStyle name="Element-delo 3" xfId="2347"/>
    <cellStyle name="Excel Built-in Comma" xfId="410"/>
    <cellStyle name="Excel Built-in Comma [0]" xfId="411"/>
    <cellStyle name="Excel Built-in Excel Built-in Excel Built-in Excel Built-in Excel Built-in Excel Built-in Normal_1.3.2" xfId="2348"/>
    <cellStyle name="Excel Built-in Excel Built-in Normal 6" xfId="3490"/>
    <cellStyle name="Excel Built-in Excel Built-in Normal 6 2" xfId="3815"/>
    <cellStyle name="Excel Built-in Navadno 10" xfId="3816"/>
    <cellStyle name="Excel Built-in Navadno 10 2" xfId="3487"/>
    <cellStyle name="Excel Built-in Navadno 10 2 2" xfId="3817"/>
    <cellStyle name="Excel Built-in Navadno 10 3" xfId="3818"/>
    <cellStyle name="Excel Built-in Navadno 10 4" xfId="3494"/>
    <cellStyle name="Excel Built-in Navadno 10 4 2" xfId="3819"/>
    <cellStyle name="Excel Built-in Navadno 16" xfId="3493"/>
    <cellStyle name="Excel Built-in Navadno 2" xfId="2349"/>
    <cellStyle name="Excel Built-in Navadno 2 2 2 2" xfId="3489"/>
    <cellStyle name="Excel Built-in Navadno 2 2 3" xfId="3820"/>
    <cellStyle name="Excel Built-in Navadno 2 6" xfId="3821"/>
    <cellStyle name="Excel Built-in Navadno 2 7" xfId="3822"/>
    <cellStyle name="Excel Built-in Navadno 2 7 2" xfId="3823"/>
    <cellStyle name="Excel Built-in Navadno 31" xfId="3824"/>
    <cellStyle name="Excel Built-in Navadno 31 2" xfId="3825"/>
    <cellStyle name="Excel Built-in Navadno 42" xfId="3826"/>
    <cellStyle name="Excel Built-in Navadno 42 2" xfId="3827"/>
    <cellStyle name="Excel Built-in Navadno 42 3" xfId="3828"/>
    <cellStyle name="Excel Built-in Navadno 9" xfId="3829"/>
    <cellStyle name="Excel Built-in Navadno 9 2" xfId="3830"/>
    <cellStyle name="Excel Built-in Navadno 9 2 2" xfId="3831"/>
    <cellStyle name="Excel Built-in Navadno 9 2 2 2" xfId="3832"/>
    <cellStyle name="Excel Built-in Navadno_List1" xfId="3833"/>
    <cellStyle name="Excel Built-in Normal" xfId="412"/>
    <cellStyle name="Excel Built-in Normal 2" xfId="413"/>
    <cellStyle name="Excel Built-in Normal 2 2" xfId="414"/>
    <cellStyle name="Excel Built-in Normal 2 2 2" xfId="415"/>
    <cellStyle name="Excel Built-in Normal 2 2 2 2" xfId="3834"/>
    <cellStyle name="Excel Built-in Normal 2 2 3" xfId="3835"/>
    <cellStyle name="Excel Built-in Normal 2 3" xfId="416"/>
    <cellStyle name="Excel Built-in Normal 2 3 2" xfId="3836"/>
    <cellStyle name="Excel Built-in Normal 2 4" xfId="1814"/>
    <cellStyle name="Excel Built-in Normal 2 5" xfId="3837"/>
    <cellStyle name="Excel Built-in Normal 2 6" xfId="6543"/>
    <cellStyle name="Excel Built-in Normal 2 7" xfId="6593"/>
    <cellStyle name="Excel Built-in Normal 3" xfId="417"/>
    <cellStyle name="Excel Built-in Normal 3 2" xfId="418"/>
    <cellStyle name="Excel Built-in Normal 3 2 2" xfId="3838"/>
    <cellStyle name="Excel Built-in Normal 3 3" xfId="3839"/>
    <cellStyle name="Excel Built-in Normal 4" xfId="419"/>
    <cellStyle name="Excel Built-in Normal 4 2" xfId="6179"/>
    <cellStyle name="Excel Built-in Normal 5" xfId="420"/>
    <cellStyle name="Excel Built-in Normal 5 2" xfId="3840"/>
    <cellStyle name="Excel Built-in Normal 6" xfId="3497"/>
    <cellStyle name="Excel Built-in Normal 6 2" xfId="3841"/>
    <cellStyle name="Excel Built-in Normal 7" xfId="3842"/>
    <cellStyle name="Excel Built-in Normal 8" xfId="6592"/>
    <cellStyle name="Excel Built-in Normal_I-BREZOV 2" xfId="3491"/>
    <cellStyle name="Excel Built-in Percent" xfId="421"/>
    <cellStyle name="Excel Built-in S21 2" xfId="3843"/>
    <cellStyle name="Excel Built-in S3 2" xfId="3844"/>
    <cellStyle name="Excel Built-in S3 2 2" xfId="3845"/>
    <cellStyle name="Excel Built-in Valuta 10 4" xfId="3846"/>
    <cellStyle name="Excel Built-in Valuta 10 4 2" xfId="3847"/>
    <cellStyle name="Excel Built-in Valuta 15" xfId="3848"/>
    <cellStyle name="Excel Built-in Valuta 15 2" xfId="3492"/>
    <cellStyle name="Excel Built-in Valuta 15 2 2" xfId="3849"/>
    <cellStyle name="Excel Built-in Valuta 15 3" xfId="3850"/>
    <cellStyle name="Excel Built-in Vejica 10 4" xfId="3851"/>
    <cellStyle name="Excel Built-in Vejica 10 4 2" xfId="3852"/>
    <cellStyle name="Excel Built-in Vejica 15" xfId="2350"/>
    <cellStyle name="Excel Built-in Vejica 15 2" xfId="3853"/>
    <cellStyle name="Excel Built-in Vejica 15 2 3" xfId="3854"/>
    <cellStyle name="Excel Built-in Vejica 15 2 3 2" xfId="3855"/>
    <cellStyle name="Excel Built-in Vejica 15 3" xfId="3488"/>
    <cellStyle name="Excel Built-in Vejica 15 3 2" xfId="3856"/>
    <cellStyle name="Excel_BuiltIn_Comma 1" xfId="422"/>
    <cellStyle name="Explanatory Text" xfId="423"/>
    <cellStyle name="Explanatory Text 1" xfId="424"/>
    <cellStyle name="Explanatory Text 2" xfId="425"/>
    <cellStyle name="Explanatory Text 3" xfId="426"/>
    <cellStyle name="Explanatory Text 4" xfId="427"/>
    <cellStyle name="Explanatory Text 5" xfId="428"/>
    <cellStyle name="Explanatory Text 6" xfId="429"/>
    <cellStyle name="Good 1" xfId="430"/>
    <cellStyle name="Good 1 2" xfId="431"/>
    <cellStyle name="Good 1 2 2" xfId="2352"/>
    <cellStyle name="Good 1 3" xfId="2353"/>
    <cellStyle name="Good 1 4" xfId="2351"/>
    <cellStyle name="Good 2" xfId="432"/>
    <cellStyle name="Good 2 2" xfId="433"/>
    <cellStyle name="Good 2 2 2" xfId="2355"/>
    <cellStyle name="Good 2 3" xfId="2356"/>
    <cellStyle name="Good 2 4" xfId="2354"/>
    <cellStyle name="Good 3" xfId="434"/>
    <cellStyle name="Good 3 2" xfId="435"/>
    <cellStyle name="Good 3 2 2" xfId="2358"/>
    <cellStyle name="Good 3 3" xfId="2359"/>
    <cellStyle name="Good 3 4" xfId="2357"/>
    <cellStyle name="Good 4" xfId="436"/>
    <cellStyle name="Good 4 2" xfId="437"/>
    <cellStyle name="Good 4 2 2" xfId="2361"/>
    <cellStyle name="Good 4 3" xfId="2362"/>
    <cellStyle name="Good 4 4" xfId="2360"/>
    <cellStyle name="Good 5" xfId="438"/>
    <cellStyle name="Good 5 2" xfId="439"/>
    <cellStyle name="Good 5 2 2" xfId="2364"/>
    <cellStyle name="Good 5 3" xfId="2365"/>
    <cellStyle name="Good 5 4" xfId="2363"/>
    <cellStyle name="Good 6" xfId="440"/>
    <cellStyle name="Good 6 2" xfId="441"/>
    <cellStyle name="Good 6 2 2" xfId="2367"/>
    <cellStyle name="Good 6 3" xfId="2368"/>
    <cellStyle name="Good 6 4" xfId="2366"/>
    <cellStyle name="Heading 1" xfId="442"/>
    <cellStyle name="Heading 1 1" xfId="443"/>
    <cellStyle name="Heading 1 2" xfId="444"/>
    <cellStyle name="Heading 1 3" xfId="445"/>
    <cellStyle name="Heading 1 4" xfId="446"/>
    <cellStyle name="Heading 1 5" xfId="447"/>
    <cellStyle name="Heading 1 6" xfId="448"/>
    <cellStyle name="Heading 1 7" xfId="2370"/>
    <cellStyle name="Heading 1 8" xfId="2369"/>
    <cellStyle name="Heading 2" xfId="449"/>
    <cellStyle name="Heading 2 1" xfId="450"/>
    <cellStyle name="Heading 2 2" xfId="451"/>
    <cellStyle name="Heading 2 3" xfId="452"/>
    <cellStyle name="Heading 2 4" xfId="453"/>
    <cellStyle name="Heading 2 5" xfId="454"/>
    <cellStyle name="Heading 2 6" xfId="455"/>
    <cellStyle name="Heading 2 7" xfId="2372"/>
    <cellStyle name="Heading 2 8" xfId="2371"/>
    <cellStyle name="Heading 3" xfId="456"/>
    <cellStyle name="Heading 3 1" xfId="457"/>
    <cellStyle name="Heading 3 2" xfId="458"/>
    <cellStyle name="Heading 3 3" xfId="459"/>
    <cellStyle name="Heading 3 4" xfId="460"/>
    <cellStyle name="Heading 3 5" xfId="461"/>
    <cellStyle name="Heading 3 6" xfId="462"/>
    <cellStyle name="Heading 3 7" xfId="2374"/>
    <cellStyle name="Heading 3 8" xfId="2373"/>
    <cellStyle name="Heading 4" xfId="463"/>
    <cellStyle name="Heading 4 1" xfId="464"/>
    <cellStyle name="Heading 4 2" xfId="465"/>
    <cellStyle name="Heading 4 3" xfId="466"/>
    <cellStyle name="Heading 4 4" xfId="467"/>
    <cellStyle name="Heading 4 5" xfId="468"/>
    <cellStyle name="Heading 4 6" xfId="469"/>
    <cellStyle name="Heading 4 7" xfId="2376"/>
    <cellStyle name="Heading 4 8" xfId="2375"/>
    <cellStyle name="Hiperpovezava 2" xfId="470"/>
    <cellStyle name="Hiperpovezava 2 2" xfId="2377"/>
    <cellStyle name="Hiperpovezava 3" xfId="471"/>
    <cellStyle name="Hiperpovezava 3 2" xfId="2378"/>
    <cellStyle name="Hiperpovezava 4" xfId="2379"/>
    <cellStyle name="Hiperpovezava 4 2" xfId="3857"/>
    <cellStyle name="Hiperpovezava 4 3" xfId="3858"/>
    <cellStyle name="Hiperpovezava 5" xfId="2380"/>
    <cellStyle name="Hiperpovezava 6" xfId="3859"/>
    <cellStyle name="Hiperpovezava 7" xfId="6590"/>
    <cellStyle name="Hiperpovezava 8" xfId="6599"/>
    <cellStyle name="Input" xfId="472"/>
    <cellStyle name="Input 1" xfId="473"/>
    <cellStyle name="Input 1 2" xfId="2382"/>
    <cellStyle name="Input 2" xfId="474"/>
    <cellStyle name="Input 2 2" xfId="2383"/>
    <cellStyle name="Input 3" xfId="475"/>
    <cellStyle name="Input 3 2" xfId="2384"/>
    <cellStyle name="Input 4" xfId="476"/>
    <cellStyle name="Input 4 2" xfId="2385"/>
    <cellStyle name="Input 5" xfId="477"/>
    <cellStyle name="Input 5 2" xfId="2386"/>
    <cellStyle name="Input 6" xfId="478"/>
    <cellStyle name="Input 6 2" xfId="2387"/>
    <cellStyle name="Input 7" xfId="2388"/>
    <cellStyle name="Input 8" xfId="2381"/>
    <cellStyle name="Izhod" xfId="479" builtinId="21" customBuiltin="1"/>
    <cellStyle name="Izhod 2" xfId="480"/>
    <cellStyle name="Izhod 2 2" xfId="481"/>
    <cellStyle name="Izhod 2 2 2" xfId="2389"/>
    <cellStyle name="Izhod 2 3" xfId="1664"/>
    <cellStyle name="Izhod 2 4" xfId="1840"/>
    <cellStyle name="Linked Cell" xfId="482"/>
    <cellStyle name="Linked Cell 1" xfId="483"/>
    <cellStyle name="Linked Cell 2" xfId="484"/>
    <cellStyle name="Linked Cell 3" xfId="485"/>
    <cellStyle name="Linked Cell 4" xfId="486"/>
    <cellStyle name="Linked Cell 5" xfId="487"/>
    <cellStyle name="Linked Cell 6" xfId="488"/>
    <cellStyle name="Linked Cell 7" xfId="2391"/>
    <cellStyle name="Linked Cell 8" xfId="2390"/>
    <cellStyle name="Naslov" xfId="489" builtinId="15" customBuiltin="1"/>
    <cellStyle name="Naslov 1" xfId="490" builtinId="16" customBuiltin="1"/>
    <cellStyle name="Naslov 1 1" xfId="491"/>
    <cellStyle name="Naslov 1 1 1" xfId="492"/>
    <cellStyle name="Naslov 1 1 2" xfId="493"/>
    <cellStyle name="Naslov 1 1 2 2" xfId="2392"/>
    <cellStyle name="Naslov 1 2" xfId="494"/>
    <cellStyle name="Naslov 1 2 2" xfId="1665"/>
    <cellStyle name="Naslov 1 3" xfId="495"/>
    <cellStyle name="Naslov 2" xfId="496" builtinId="17" customBuiltin="1"/>
    <cellStyle name="Naslov 2 2" xfId="497"/>
    <cellStyle name="Naslov 2 3" xfId="498"/>
    <cellStyle name="Naslov 3" xfId="499" builtinId="18" customBuiltin="1"/>
    <cellStyle name="Naslov 3 2" xfId="500"/>
    <cellStyle name="Naslov 3 3" xfId="501"/>
    <cellStyle name="Naslov 4" xfId="502" builtinId="19" customBuiltin="1"/>
    <cellStyle name="Naslov 4 2" xfId="503"/>
    <cellStyle name="Naslov 4 3" xfId="504"/>
    <cellStyle name="Naslov 5" xfId="505"/>
    <cellStyle name="Naslov 5 2" xfId="1770"/>
    <cellStyle name="Naslov 5 2 2" xfId="2393"/>
    <cellStyle name="Naslov 5 3" xfId="3860"/>
    <cellStyle name="Naslov del" xfId="506"/>
    <cellStyle name="Naslov del 1" xfId="507"/>
    <cellStyle name="Naslov del 2" xfId="508"/>
    <cellStyle name="Naslov del 3" xfId="509"/>
    <cellStyle name="Naslov del 4" xfId="510"/>
    <cellStyle name="Naslov del 5" xfId="511"/>
    <cellStyle name="Naslov del 6" xfId="512"/>
    <cellStyle name="nASLOV PROSTOROV" xfId="513"/>
    <cellStyle name="nASLOV PROSTOROV 1" xfId="514"/>
    <cellStyle name="nASLOV PROSTOROV 1 2" xfId="2395"/>
    <cellStyle name="nASLOV PROSTOROV 2" xfId="515"/>
    <cellStyle name="nASLOV PROSTOROV 2 2" xfId="2396"/>
    <cellStyle name="nASLOV PROSTOROV 3" xfId="516"/>
    <cellStyle name="nASLOV PROSTOROV 3 2" xfId="2397"/>
    <cellStyle name="nASLOV PROSTOROV 4" xfId="517"/>
    <cellStyle name="nASLOV PROSTOROV 4 2" xfId="2398"/>
    <cellStyle name="nASLOV PROSTOROV 5" xfId="518"/>
    <cellStyle name="nASLOV PROSTOROV 5 2" xfId="2399"/>
    <cellStyle name="nASLOV PROSTOROV 6" xfId="519"/>
    <cellStyle name="nASLOV PROSTOROV 6 2" xfId="2400"/>
    <cellStyle name="nASLOV PROSTOROV 7" xfId="2394"/>
    <cellStyle name="Naslov vloge" xfId="1800"/>
    <cellStyle name="Navadno" xfId="0" builtinId="0"/>
    <cellStyle name="Navadno 10" xfId="1639"/>
    <cellStyle name="Navadno 10 2" xfId="520"/>
    <cellStyle name="Navadno 10 2 2" xfId="521"/>
    <cellStyle name="Navadno 10 2 2 2" xfId="522"/>
    <cellStyle name="Navadno 10 2 2 2 2" xfId="523"/>
    <cellStyle name="Navadno 10 2 2 2 2 2" xfId="3861"/>
    <cellStyle name="Navadno 10 2 2 2 3" xfId="3862"/>
    <cellStyle name="Navadno 10 2 2 3" xfId="524"/>
    <cellStyle name="Navadno 10 2 2 3 2" xfId="3863"/>
    <cellStyle name="Navadno 10 2 2 4" xfId="3864"/>
    <cellStyle name="Navadno 10 2 3" xfId="525"/>
    <cellStyle name="Navadno 10 2 3 2" xfId="526"/>
    <cellStyle name="Navadno 10 2 3 2 2" xfId="3865"/>
    <cellStyle name="Navadno 10 2 3 3" xfId="3866"/>
    <cellStyle name="Navadno 10 2 4" xfId="527"/>
    <cellStyle name="Navadno 10 2 4 2" xfId="3867"/>
    <cellStyle name="Navadno 10 2 5" xfId="2401"/>
    <cellStyle name="Navadno 10 2 6" xfId="3868"/>
    <cellStyle name="Navadno 10 3" xfId="528"/>
    <cellStyle name="Navadno 10 3 2" xfId="529"/>
    <cellStyle name="Navadno 10 3 2 2" xfId="530"/>
    <cellStyle name="Navadno 10 3 2 2 2" xfId="531"/>
    <cellStyle name="Navadno 10 3 2 2 2 2" xfId="3869"/>
    <cellStyle name="Navadno 10 3 2 2 3" xfId="3870"/>
    <cellStyle name="Navadno 10 3 2 3" xfId="532"/>
    <cellStyle name="Navadno 10 3 2 3 2" xfId="3871"/>
    <cellStyle name="Navadno 10 3 2 4" xfId="3872"/>
    <cellStyle name="Navadno 10 3 3" xfId="533"/>
    <cellStyle name="Navadno 10 3 3 2" xfId="534"/>
    <cellStyle name="Navadno 10 3 3 2 2" xfId="3873"/>
    <cellStyle name="Navadno 10 3 3 3" xfId="3874"/>
    <cellStyle name="Navadno 10 3 4" xfId="535"/>
    <cellStyle name="Navadno 10 3 4 2" xfId="3875"/>
    <cellStyle name="Navadno 10 3 5" xfId="3876"/>
    <cellStyle name="Navadno 10 4" xfId="1860"/>
    <cellStyle name="Navadno 10 4 2" xfId="1807"/>
    <cellStyle name="Navadno 10 4 2 2" xfId="7078"/>
    <cellStyle name="Navadno 10 5" xfId="2402"/>
    <cellStyle name="Navadno 10 6" xfId="3877"/>
    <cellStyle name="Navadno 10 7" xfId="3514"/>
    <cellStyle name="Navadno 10 8" xfId="1817"/>
    <cellStyle name="Navadno 105" xfId="1803"/>
    <cellStyle name="Navadno 106" xfId="6544"/>
    <cellStyle name="Navadno 11" xfId="1789"/>
    <cellStyle name="Navadno 11 2" xfId="536"/>
    <cellStyle name="Navadno 11 2 2" xfId="537"/>
    <cellStyle name="Navadno 11 2 2 2" xfId="538"/>
    <cellStyle name="Navadno 11 2 2 2 2" xfId="539"/>
    <cellStyle name="Navadno 11 2 2 2 2 2" xfId="3879"/>
    <cellStyle name="Navadno 11 2 2 2 3" xfId="3880"/>
    <cellStyle name="Navadno 11 2 2 3" xfId="540"/>
    <cellStyle name="Navadno 11 2 2 3 2" xfId="3881"/>
    <cellStyle name="Navadno 11 2 2 4" xfId="3882"/>
    <cellStyle name="Navadno 11 2 3" xfId="541"/>
    <cellStyle name="Navadno 11 2 3 2" xfId="542"/>
    <cellStyle name="Navadno 11 2 3 2 2" xfId="3883"/>
    <cellStyle name="Navadno 11 2 3 3" xfId="3884"/>
    <cellStyle name="Navadno 11 2 4" xfId="543"/>
    <cellStyle name="Navadno 11 2 4 2" xfId="3885"/>
    <cellStyle name="Navadno 11 2 5" xfId="3886"/>
    <cellStyle name="Navadno 11 3" xfId="544"/>
    <cellStyle name="Navadno 11 3 2" xfId="545"/>
    <cellStyle name="Navadno 11 3 2 2" xfId="546"/>
    <cellStyle name="Navadno 11 3 2 2 2" xfId="547"/>
    <cellStyle name="Navadno 11 3 2 2 2 2" xfId="3887"/>
    <cellStyle name="Navadno 11 3 2 2 3" xfId="3888"/>
    <cellStyle name="Navadno 11 3 2 3" xfId="548"/>
    <cellStyle name="Navadno 11 3 2 3 2" xfId="3889"/>
    <cellStyle name="Navadno 11 3 2 4" xfId="3890"/>
    <cellStyle name="Navadno 11 3 3" xfId="549"/>
    <cellStyle name="Navadno 11 3 3 2" xfId="550"/>
    <cellStyle name="Navadno 11 3 3 2 2" xfId="3891"/>
    <cellStyle name="Navadno 11 3 3 3" xfId="3892"/>
    <cellStyle name="Navadno 11 3 4" xfId="551"/>
    <cellStyle name="Navadno 11 3 4 2" xfId="3893"/>
    <cellStyle name="Navadno 11 3 5" xfId="3894"/>
    <cellStyle name="Navadno 11 4" xfId="2403"/>
    <cellStyle name="Navadno 11 5" xfId="2404"/>
    <cellStyle name="Navadno 11 6" xfId="3878"/>
    <cellStyle name="Navadno 11 7" xfId="3515"/>
    <cellStyle name="Navadno 11 8" xfId="1841"/>
    <cellStyle name="Navadno 12" xfId="552"/>
    <cellStyle name="Navadno 12 2" xfId="553"/>
    <cellStyle name="Navadno 12 2 2" xfId="554"/>
    <cellStyle name="Navadno 12 2 2 2" xfId="555"/>
    <cellStyle name="Navadno 12 2 2 2 2" xfId="556"/>
    <cellStyle name="Navadno 12 2 2 2 2 2" xfId="3895"/>
    <cellStyle name="Navadno 12 2 2 2 3" xfId="3896"/>
    <cellStyle name="Navadno 12 2 2 3" xfId="557"/>
    <cellStyle name="Navadno 12 2 2 3 2" xfId="3897"/>
    <cellStyle name="Navadno 12 2 2 4" xfId="3898"/>
    <cellStyle name="Navadno 12 2 3" xfId="558"/>
    <cellStyle name="Navadno 12 2 3 2" xfId="559"/>
    <cellStyle name="Navadno 12 2 3 2 2" xfId="3899"/>
    <cellStyle name="Navadno 12 2 3 3" xfId="3900"/>
    <cellStyle name="Navadno 12 2 4" xfId="560"/>
    <cellStyle name="Navadno 12 2 4 2" xfId="3901"/>
    <cellStyle name="Navadno 12 2 5" xfId="3902"/>
    <cellStyle name="Navadno 12 3" xfId="561"/>
    <cellStyle name="Navadno 12 3 2" xfId="562"/>
    <cellStyle name="Navadno 12 3 2 2" xfId="563"/>
    <cellStyle name="Navadno 12 3 2 2 2" xfId="564"/>
    <cellStyle name="Navadno 12 3 2 2 2 2" xfId="3903"/>
    <cellStyle name="Navadno 12 3 2 2 3" xfId="3904"/>
    <cellStyle name="Navadno 12 3 2 3" xfId="565"/>
    <cellStyle name="Navadno 12 3 2 3 2" xfId="3905"/>
    <cellStyle name="Navadno 12 3 2 4" xfId="3906"/>
    <cellStyle name="Navadno 12 3 3" xfId="566"/>
    <cellStyle name="Navadno 12 3 3 2" xfId="567"/>
    <cellStyle name="Navadno 12 3 3 2 2" xfId="3907"/>
    <cellStyle name="Navadno 12 3 3 3" xfId="3908"/>
    <cellStyle name="Navadno 12 3 4" xfId="568"/>
    <cellStyle name="Navadno 12 3 4 2" xfId="3909"/>
    <cellStyle name="Navadno 12 3 5" xfId="3910"/>
    <cellStyle name="Navadno 12 4" xfId="569"/>
    <cellStyle name="Navadno 12 4 2" xfId="570"/>
    <cellStyle name="Navadno 12 4 2 2" xfId="571"/>
    <cellStyle name="Navadno 12 4 2 2 2" xfId="3911"/>
    <cellStyle name="Navadno 12 4 2 3" xfId="3912"/>
    <cellStyle name="Navadno 12 4 3" xfId="572"/>
    <cellStyle name="Navadno 12 4 3 2" xfId="3913"/>
    <cellStyle name="Navadno 12 4 4" xfId="3914"/>
    <cellStyle name="Navadno 12 5" xfId="573"/>
    <cellStyle name="Navadno 12 5 2" xfId="574"/>
    <cellStyle name="Navadno 12 5 2 2" xfId="575"/>
    <cellStyle name="Navadno 12 5 2 2 2" xfId="3915"/>
    <cellStyle name="Navadno 12 5 2 3" xfId="3916"/>
    <cellStyle name="Navadno 12 5 3" xfId="576"/>
    <cellStyle name="Navadno 12 5 3 2" xfId="3917"/>
    <cellStyle name="Navadno 12 5 4" xfId="3918"/>
    <cellStyle name="Navadno 12 6" xfId="577"/>
    <cellStyle name="Navadno 12 6 2" xfId="578"/>
    <cellStyle name="Navadno 12 6 2 2" xfId="3919"/>
    <cellStyle name="Navadno 12 6 3" xfId="3920"/>
    <cellStyle name="Navadno 12 7" xfId="579"/>
    <cellStyle name="Navadno 12 7 2" xfId="3921"/>
    <cellStyle name="Navadno 12 8" xfId="3922"/>
    <cellStyle name="Navadno 12_SELNICA POPISI GOI ZBIR - FAZNO - z dopolnitvami marec 2013" xfId="2405"/>
    <cellStyle name="Navadno 13" xfId="1801"/>
    <cellStyle name="Navadno 13 2" xfId="580"/>
    <cellStyle name="Navadno 13 2 2" xfId="581"/>
    <cellStyle name="Navadno 13 2 2 2" xfId="582"/>
    <cellStyle name="Navadno 13 2 2 2 2" xfId="583"/>
    <cellStyle name="Navadno 13 2 2 2 2 2" xfId="3923"/>
    <cellStyle name="Navadno 13 2 2 2 3" xfId="3924"/>
    <cellStyle name="Navadno 13 2 2 3" xfId="584"/>
    <cellStyle name="Navadno 13 2 2 3 2" xfId="3925"/>
    <cellStyle name="Navadno 13 2 2 4" xfId="3926"/>
    <cellStyle name="Navadno 13 2 3" xfId="585"/>
    <cellStyle name="Navadno 13 2 3 2" xfId="586"/>
    <cellStyle name="Navadno 13 2 3 2 2" xfId="3927"/>
    <cellStyle name="Navadno 13 2 3 3" xfId="3928"/>
    <cellStyle name="Navadno 13 2 4" xfId="587"/>
    <cellStyle name="Navadno 13 2 4 2" xfId="3929"/>
    <cellStyle name="Navadno 13 2 5" xfId="3930"/>
    <cellStyle name="Navadno 13 3" xfId="588"/>
    <cellStyle name="Navadno 13 3 2" xfId="589"/>
    <cellStyle name="Navadno 13 3 2 2" xfId="590"/>
    <cellStyle name="Navadno 13 3 2 2 2" xfId="591"/>
    <cellStyle name="Navadno 13 3 2 2 2 2" xfId="3931"/>
    <cellStyle name="Navadno 13 3 2 2 3" xfId="3932"/>
    <cellStyle name="Navadno 13 3 2 3" xfId="592"/>
    <cellStyle name="Navadno 13 3 2 3 2" xfId="3933"/>
    <cellStyle name="Navadno 13 3 2 4" xfId="3934"/>
    <cellStyle name="Navadno 13 3 3" xfId="593"/>
    <cellStyle name="Navadno 13 3 3 2" xfId="594"/>
    <cellStyle name="Navadno 13 3 3 2 2" xfId="3935"/>
    <cellStyle name="Navadno 13 3 3 3" xfId="3936"/>
    <cellStyle name="Navadno 13 3 4" xfId="595"/>
    <cellStyle name="Navadno 13 3 4 2" xfId="3937"/>
    <cellStyle name="Navadno 13 3 5" xfId="3938"/>
    <cellStyle name="Navadno 13 4" xfId="7080"/>
    <cellStyle name="Navadno 13 5" xfId="2406"/>
    <cellStyle name="Navadno 14" xfId="1808"/>
    <cellStyle name="Navadno 14 2" xfId="596"/>
    <cellStyle name="Navadno 14 2 2" xfId="597"/>
    <cellStyle name="Navadno 14 2 2 2" xfId="598"/>
    <cellStyle name="Navadno 14 2 2 2 2" xfId="599"/>
    <cellStyle name="Navadno 14 2 2 2 2 2" xfId="3939"/>
    <cellStyle name="Navadno 14 2 2 2 3" xfId="3940"/>
    <cellStyle name="Navadno 14 2 2 3" xfId="600"/>
    <cellStyle name="Navadno 14 2 2 3 2" xfId="3941"/>
    <cellStyle name="Navadno 14 2 2 4" xfId="3942"/>
    <cellStyle name="Navadno 14 2 3" xfId="601"/>
    <cellStyle name="Navadno 14 2 3 2" xfId="602"/>
    <cellStyle name="Navadno 14 2 3 2 2" xfId="3943"/>
    <cellStyle name="Navadno 14 2 3 3" xfId="3944"/>
    <cellStyle name="Navadno 14 2 4" xfId="603"/>
    <cellStyle name="Navadno 14 2 4 2" xfId="3945"/>
    <cellStyle name="Navadno 14 2 5" xfId="3946"/>
    <cellStyle name="Navadno 14 3" xfId="604"/>
    <cellStyle name="Navadno 14 3 2" xfId="605"/>
    <cellStyle name="Navadno 14 3 2 2" xfId="606"/>
    <cellStyle name="Navadno 14 3 2 2 2" xfId="607"/>
    <cellStyle name="Navadno 14 3 2 2 2 2" xfId="3947"/>
    <cellStyle name="Navadno 14 3 2 2 3" xfId="3948"/>
    <cellStyle name="Navadno 14 3 2 3" xfId="608"/>
    <cellStyle name="Navadno 14 3 2 3 2" xfId="3949"/>
    <cellStyle name="Navadno 14 3 2 4" xfId="3950"/>
    <cellStyle name="Navadno 14 3 3" xfId="609"/>
    <cellStyle name="Navadno 14 3 3 2" xfId="610"/>
    <cellStyle name="Navadno 14 3 3 2 2" xfId="3951"/>
    <cellStyle name="Navadno 14 3 3 3" xfId="3952"/>
    <cellStyle name="Navadno 14 3 4" xfId="611"/>
    <cellStyle name="Navadno 14 3 4 2" xfId="3953"/>
    <cellStyle name="Navadno 14 3 5" xfId="3954"/>
    <cellStyle name="Navadno 14 4" xfId="1862"/>
    <cellStyle name="Navadno 15" xfId="2407"/>
    <cellStyle name="Navadno 15 2" xfId="612"/>
    <cellStyle name="Navadno 15 2 2" xfId="613"/>
    <cellStyle name="Navadno 15 2 2 2" xfId="614"/>
    <cellStyle name="Navadno 15 2 2 2 2" xfId="615"/>
    <cellStyle name="Navadno 15 2 2 2 2 2" xfId="3955"/>
    <cellStyle name="Navadno 15 2 2 2 3" xfId="3956"/>
    <cellStyle name="Navadno 15 2 2 3" xfId="616"/>
    <cellStyle name="Navadno 15 2 2 3 2" xfId="3957"/>
    <cellStyle name="Navadno 15 2 2 4" xfId="3958"/>
    <cellStyle name="Navadno 15 2 3" xfId="617"/>
    <cellStyle name="Navadno 15 2 3 2" xfId="618"/>
    <cellStyle name="Navadno 15 2 3 2 2" xfId="3959"/>
    <cellStyle name="Navadno 15 2 3 3" xfId="3960"/>
    <cellStyle name="Navadno 15 2 4" xfId="619"/>
    <cellStyle name="Navadno 15 2 4 2" xfId="3961"/>
    <cellStyle name="Navadno 15 2 5" xfId="3962"/>
    <cellStyle name="Navadno 15 3" xfId="620"/>
    <cellStyle name="Navadno 15 3 2" xfId="621"/>
    <cellStyle name="Navadno 15 3 2 2" xfId="622"/>
    <cellStyle name="Navadno 15 3 2 2 2" xfId="623"/>
    <cellStyle name="Navadno 15 3 2 2 2 2" xfId="3963"/>
    <cellStyle name="Navadno 15 3 2 2 3" xfId="3964"/>
    <cellStyle name="Navadno 15 3 2 3" xfId="624"/>
    <cellStyle name="Navadno 15 3 2 3 2" xfId="3965"/>
    <cellStyle name="Navadno 15 3 2 4" xfId="3966"/>
    <cellStyle name="Navadno 15 3 3" xfId="625"/>
    <cellStyle name="Navadno 15 3 3 2" xfId="626"/>
    <cellStyle name="Navadno 15 3 3 2 2" xfId="3967"/>
    <cellStyle name="Navadno 15 3 3 3" xfId="3968"/>
    <cellStyle name="Navadno 15 3 4" xfId="627"/>
    <cellStyle name="Navadno 15 3 4 2" xfId="3969"/>
    <cellStyle name="Navadno 15 3 5" xfId="3970"/>
    <cellStyle name="Navadno 15 4" xfId="2408"/>
    <cellStyle name="Navadno 15 4 2" xfId="2409"/>
    <cellStyle name="Navadno 16" xfId="1792"/>
    <cellStyle name="Navadno 16 2" xfId="628"/>
    <cellStyle name="Navadno 16 2 2" xfId="629"/>
    <cellStyle name="Navadno 16 2 2 2" xfId="630"/>
    <cellStyle name="Navadno 16 2 2 2 2" xfId="631"/>
    <cellStyle name="Navadno 16 2 2 2 2 2" xfId="3972"/>
    <cellStyle name="Navadno 16 2 2 2 3" xfId="3973"/>
    <cellStyle name="Navadno 16 2 2 3" xfId="632"/>
    <cellStyle name="Navadno 16 2 2 3 2" xfId="3974"/>
    <cellStyle name="Navadno 16 2 2 4" xfId="3975"/>
    <cellStyle name="Navadno 16 2 3" xfId="633"/>
    <cellStyle name="Navadno 16 2 3 2" xfId="634"/>
    <cellStyle name="Navadno 16 2 3 2 2" xfId="3976"/>
    <cellStyle name="Navadno 16 2 3 3" xfId="3977"/>
    <cellStyle name="Navadno 16 2 4" xfId="635"/>
    <cellStyle name="Navadno 16 2 4 2" xfId="3978"/>
    <cellStyle name="Navadno 16 2 5" xfId="3979"/>
    <cellStyle name="Navadno 16 3" xfId="636"/>
    <cellStyle name="Navadno 16 3 2" xfId="637"/>
    <cellStyle name="Navadno 16 3 2 2" xfId="638"/>
    <cellStyle name="Navadno 16 3 2 2 2" xfId="639"/>
    <cellStyle name="Navadno 16 3 2 2 2 2" xfId="3980"/>
    <cellStyle name="Navadno 16 3 2 2 3" xfId="3981"/>
    <cellStyle name="Navadno 16 3 2 3" xfId="640"/>
    <cellStyle name="Navadno 16 3 2 3 2" xfId="3982"/>
    <cellStyle name="Navadno 16 3 2 4" xfId="3983"/>
    <cellStyle name="Navadno 16 3 3" xfId="641"/>
    <cellStyle name="Navadno 16 3 3 2" xfId="642"/>
    <cellStyle name="Navadno 16 3 3 2 2" xfId="3984"/>
    <cellStyle name="Navadno 16 3 3 3" xfId="3985"/>
    <cellStyle name="Navadno 16 3 4" xfId="643"/>
    <cellStyle name="Navadno 16 3 4 2" xfId="3986"/>
    <cellStyle name="Navadno 16 3 5" xfId="3987"/>
    <cellStyle name="Navadno 16 4" xfId="3988"/>
    <cellStyle name="Navadno 16 5" xfId="3989"/>
    <cellStyle name="Navadno 16 6" xfId="7198"/>
    <cellStyle name="Navadno 16 7" xfId="3971"/>
    <cellStyle name="Navadno 17" xfId="3990"/>
    <cellStyle name="Navadno 17 2" xfId="644"/>
    <cellStyle name="Navadno 17 2 2" xfId="645"/>
    <cellStyle name="Navadno 17 2 2 2" xfId="646"/>
    <cellStyle name="Navadno 17 2 2 2 2" xfId="647"/>
    <cellStyle name="Navadno 17 2 2 2 2 2" xfId="3991"/>
    <cellStyle name="Navadno 17 2 2 2 3" xfId="3992"/>
    <cellStyle name="Navadno 17 2 2 3" xfId="648"/>
    <cellStyle name="Navadno 17 2 2 3 2" xfId="3993"/>
    <cellStyle name="Navadno 17 2 2 4" xfId="3994"/>
    <cellStyle name="Navadno 17 2 3" xfId="649"/>
    <cellStyle name="Navadno 17 2 3 2" xfId="650"/>
    <cellStyle name="Navadno 17 2 3 2 2" xfId="3995"/>
    <cellStyle name="Navadno 17 2 3 3" xfId="3996"/>
    <cellStyle name="Navadno 17 2 4" xfId="651"/>
    <cellStyle name="Navadno 17 2 4 2" xfId="3997"/>
    <cellStyle name="Navadno 17 2 5" xfId="3998"/>
    <cellStyle name="Navadno 17 3" xfId="652"/>
    <cellStyle name="Navadno 17 3 2" xfId="653"/>
    <cellStyle name="Navadno 17 3 2 2" xfId="654"/>
    <cellStyle name="Navadno 17 3 2 2 2" xfId="655"/>
    <cellStyle name="Navadno 17 3 2 2 2 2" xfId="3999"/>
    <cellStyle name="Navadno 17 3 2 2 3" xfId="4000"/>
    <cellStyle name="Navadno 17 3 2 3" xfId="656"/>
    <cellStyle name="Navadno 17 3 2 3 2" xfId="4001"/>
    <cellStyle name="Navadno 17 3 2 4" xfId="4002"/>
    <cellStyle name="Navadno 17 3 3" xfId="657"/>
    <cellStyle name="Navadno 17 3 3 2" xfId="658"/>
    <cellStyle name="Navadno 17 3 3 2 2" xfId="4003"/>
    <cellStyle name="Navadno 17 3 3 3" xfId="4004"/>
    <cellStyle name="Navadno 17 3 4" xfId="659"/>
    <cellStyle name="Navadno 17 3 4 2" xfId="4005"/>
    <cellStyle name="Navadno 17 3 5" xfId="4006"/>
    <cellStyle name="Navadno 18" xfId="4007"/>
    <cellStyle name="Navadno 18 2" xfId="660"/>
    <cellStyle name="Navadno 18 2 2" xfId="661"/>
    <cellStyle name="Navadno 18 2 2 2" xfId="662"/>
    <cellStyle name="Navadno 18 2 2 2 2" xfId="663"/>
    <cellStyle name="Navadno 18 2 2 2 2 2" xfId="4008"/>
    <cellStyle name="Navadno 18 2 2 2 3" xfId="4009"/>
    <cellStyle name="Navadno 18 2 2 3" xfId="664"/>
    <cellStyle name="Navadno 18 2 2 3 2" xfId="4010"/>
    <cellStyle name="Navadno 18 2 2 4" xfId="4011"/>
    <cellStyle name="Navadno 18 2 3" xfId="665"/>
    <cellStyle name="Navadno 18 2 3 2" xfId="666"/>
    <cellStyle name="Navadno 18 2 3 2 2" xfId="4012"/>
    <cellStyle name="Navadno 18 2 3 3" xfId="4013"/>
    <cellStyle name="Navadno 18 2 4" xfId="667"/>
    <cellStyle name="Navadno 18 2 4 2" xfId="4014"/>
    <cellStyle name="Navadno 18 2 5" xfId="4015"/>
    <cellStyle name="Navadno 18 3" xfId="668"/>
    <cellStyle name="Navadno 18 3 2" xfId="669"/>
    <cellStyle name="Navadno 18 3 2 2" xfId="670"/>
    <cellStyle name="Navadno 18 3 2 2 2" xfId="671"/>
    <cellStyle name="Navadno 18 3 2 2 2 2" xfId="4016"/>
    <cellStyle name="Navadno 18 3 2 2 3" xfId="4017"/>
    <cellStyle name="Navadno 18 3 2 3" xfId="672"/>
    <cellStyle name="Navadno 18 3 2 3 2" xfId="4018"/>
    <cellStyle name="Navadno 18 3 2 4" xfId="4019"/>
    <cellStyle name="Navadno 18 3 3" xfId="673"/>
    <cellStyle name="Navadno 18 3 3 2" xfId="674"/>
    <cellStyle name="Navadno 18 3 3 2 2" xfId="4020"/>
    <cellStyle name="Navadno 18 3 3 3" xfId="4021"/>
    <cellStyle name="Navadno 18 3 4" xfId="675"/>
    <cellStyle name="Navadno 18 3 4 2" xfId="4022"/>
    <cellStyle name="Navadno 18 3 5" xfId="4023"/>
    <cellStyle name="Navadno 18 4" xfId="4024"/>
    <cellStyle name="Navadno 19" xfId="4025"/>
    <cellStyle name="Navadno 19 2" xfId="676"/>
    <cellStyle name="Navadno 19 2 2" xfId="677"/>
    <cellStyle name="Navadno 19 2 2 2" xfId="678"/>
    <cellStyle name="Navadno 19 2 2 2 2" xfId="679"/>
    <cellStyle name="Navadno 19 2 2 2 2 2" xfId="4026"/>
    <cellStyle name="Navadno 19 2 2 2 3" xfId="4027"/>
    <cellStyle name="Navadno 19 2 2 3" xfId="680"/>
    <cellStyle name="Navadno 19 2 2 3 2" xfId="4028"/>
    <cellStyle name="Navadno 19 2 2 4" xfId="4029"/>
    <cellStyle name="Navadno 19 2 3" xfId="681"/>
    <cellStyle name="Navadno 19 2 3 2" xfId="682"/>
    <cellStyle name="Navadno 19 2 3 2 2" xfId="4030"/>
    <cellStyle name="Navadno 19 2 3 3" xfId="4031"/>
    <cellStyle name="Navadno 19 2 4" xfId="683"/>
    <cellStyle name="Navadno 19 2 4 2" xfId="4032"/>
    <cellStyle name="Navadno 19 2 5" xfId="4033"/>
    <cellStyle name="Navadno 19 3" xfId="684"/>
    <cellStyle name="Navadno 19 3 2" xfId="685"/>
    <cellStyle name="Navadno 19 3 2 2" xfId="686"/>
    <cellStyle name="Navadno 19 3 2 2 2" xfId="687"/>
    <cellStyle name="Navadno 19 3 2 2 2 2" xfId="4034"/>
    <cellStyle name="Navadno 19 3 2 2 3" xfId="4035"/>
    <cellStyle name="Navadno 19 3 2 3" xfId="688"/>
    <cellStyle name="Navadno 19 3 2 3 2" xfId="4036"/>
    <cellStyle name="Navadno 19 3 2 4" xfId="4037"/>
    <cellStyle name="Navadno 19 3 3" xfId="689"/>
    <cellStyle name="Navadno 19 3 3 2" xfId="690"/>
    <cellStyle name="Navadno 19 3 3 2 2" xfId="4038"/>
    <cellStyle name="Navadno 19 3 3 3" xfId="4039"/>
    <cellStyle name="Navadno 19 3 4" xfId="691"/>
    <cellStyle name="Navadno 19 3 4 2" xfId="4040"/>
    <cellStyle name="Navadno 19 3 5" xfId="4041"/>
    <cellStyle name="Navadno 19 4" xfId="4042"/>
    <cellStyle name="Navadno 2" xfId="692"/>
    <cellStyle name="Navadno 2 2" xfId="693"/>
    <cellStyle name="Navadno 2 2 2" xfId="694"/>
    <cellStyle name="Navadno 2 2 2 2" xfId="695"/>
    <cellStyle name="Navadno 2 2 2 2 2" xfId="2410"/>
    <cellStyle name="Navadno 2 2 2 3" xfId="1868"/>
    <cellStyle name="Navadno 2 2 2 3 2" xfId="4046"/>
    <cellStyle name="Navadno 2 2 2 3 3" xfId="4047"/>
    <cellStyle name="Navadno 2 2 2 4" xfId="4048"/>
    <cellStyle name="Navadno 2 2 2 5" xfId="4049"/>
    <cellStyle name="Navadno 2 2 2 6" xfId="4045"/>
    <cellStyle name="Navadno 2 2 3" xfId="696"/>
    <cellStyle name="Navadno 2 2 3 2" xfId="4050"/>
    <cellStyle name="Navadno 2 2 4" xfId="1666"/>
    <cellStyle name="Navadno 2 2 4 2" xfId="4051"/>
    <cellStyle name="Navadno 2 2 4 3" xfId="4052"/>
    <cellStyle name="Navadno 2 2 5" xfId="4044"/>
    <cellStyle name="Navadno 2 3" xfId="697"/>
    <cellStyle name="Navadno 2 3 2" xfId="698"/>
    <cellStyle name="Navadno 2 3 2 2" xfId="699"/>
    <cellStyle name="Navadno 2 3 2 2 2" xfId="2411"/>
    <cellStyle name="Navadno 2 3 2 3" xfId="2412"/>
    <cellStyle name="Navadno 2 3 3" xfId="700"/>
    <cellStyle name="Navadno 2 3 3 2" xfId="2413"/>
    <cellStyle name="Navadno 2 3 4" xfId="1791"/>
    <cellStyle name="Navadno 2 3 4 2" xfId="4053"/>
    <cellStyle name="Navadno 2 3 4 3" xfId="4054"/>
    <cellStyle name="Navadno 2 3 4 4" xfId="2414"/>
    <cellStyle name="Navadno 2 3 5" xfId="4055"/>
    <cellStyle name="Navadno 2 4" xfId="701"/>
    <cellStyle name="Navadno 2 5" xfId="702"/>
    <cellStyle name="Navadno 2 5 2" xfId="703"/>
    <cellStyle name="Navadno 2 5 2 2" xfId="2415"/>
    <cellStyle name="Navadno 2 5 3" xfId="2416"/>
    <cellStyle name="Navadno 2 5 3 2" xfId="4057"/>
    <cellStyle name="Navadno 2 5 3 3" xfId="4058"/>
    <cellStyle name="Navadno 2 5 4" xfId="2417"/>
    <cellStyle name="Navadno 2 5 4 2" xfId="4059"/>
    <cellStyle name="Navadno 2 5 5" xfId="4056"/>
    <cellStyle name="Navadno 2 6" xfId="704"/>
    <cellStyle name="Navadno 2 6 2" xfId="2418"/>
    <cellStyle name="Navadno 2 7" xfId="1790"/>
    <cellStyle name="Navadno 2 7 2" xfId="4060"/>
    <cellStyle name="Navadno 2 7 2 2" xfId="7200"/>
    <cellStyle name="Navadno 2 7 3" xfId="4061"/>
    <cellStyle name="Navadno 2 7 4" xfId="7079"/>
    <cellStyle name="Navadno 2 7 5" xfId="1863"/>
    <cellStyle name="Navadno 2 8" xfId="4043"/>
    <cellStyle name="Navadno 2 8 2" xfId="7199"/>
    <cellStyle name="Navadno 2 9" xfId="6594"/>
    <cellStyle name="Navadno 20" xfId="4062"/>
    <cellStyle name="Navadno 20 2" xfId="705"/>
    <cellStyle name="Navadno 20 2 2" xfId="706"/>
    <cellStyle name="Navadno 20 2 2 2" xfId="707"/>
    <cellStyle name="Navadno 20 2 2 2 2" xfId="708"/>
    <cellStyle name="Navadno 20 2 2 2 2 2" xfId="4063"/>
    <cellStyle name="Navadno 20 2 2 2 3" xfId="4064"/>
    <cellStyle name="Navadno 20 2 2 3" xfId="709"/>
    <cellStyle name="Navadno 20 2 2 3 2" xfId="4065"/>
    <cellStyle name="Navadno 20 2 2 4" xfId="4066"/>
    <cellStyle name="Navadno 20 2 3" xfId="710"/>
    <cellStyle name="Navadno 20 2 3 2" xfId="711"/>
    <cellStyle name="Navadno 20 2 3 2 2" xfId="4067"/>
    <cellStyle name="Navadno 20 2 3 3" xfId="4068"/>
    <cellStyle name="Navadno 20 2 4" xfId="712"/>
    <cellStyle name="Navadno 20 2 4 2" xfId="4069"/>
    <cellStyle name="Navadno 20 2 5" xfId="4070"/>
    <cellStyle name="Navadno 20 3" xfId="713"/>
    <cellStyle name="Navadno 20 3 2" xfId="714"/>
    <cellStyle name="Navadno 20 3 2 2" xfId="715"/>
    <cellStyle name="Navadno 20 3 2 2 2" xfId="716"/>
    <cellStyle name="Navadno 20 3 2 2 2 2" xfId="4071"/>
    <cellStyle name="Navadno 20 3 2 2 3" xfId="4072"/>
    <cellStyle name="Navadno 20 3 2 3" xfId="717"/>
    <cellStyle name="Navadno 20 3 2 3 2" xfId="4073"/>
    <cellStyle name="Navadno 20 3 2 4" xfId="4074"/>
    <cellStyle name="Navadno 20 3 3" xfId="718"/>
    <cellStyle name="Navadno 20 3 3 2" xfId="719"/>
    <cellStyle name="Navadno 20 3 3 2 2" xfId="4075"/>
    <cellStyle name="Navadno 20 3 3 3" xfId="4076"/>
    <cellStyle name="Navadno 20 3 4" xfId="720"/>
    <cellStyle name="Navadno 20 3 4 2" xfId="4077"/>
    <cellStyle name="Navadno 20 3 5" xfId="4078"/>
    <cellStyle name="Navadno 21" xfId="4079"/>
    <cellStyle name="Navadno 22" xfId="4080"/>
    <cellStyle name="Navadno 23" xfId="4081"/>
    <cellStyle name="Navadno 24" xfId="4082"/>
    <cellStyle name="Navadno 25" xfId="4083"/>
    <cellStyle name="Navadno 25 2" xfId="721"/>
    <cellStyle name="Navadno 25 2 2" xfId="722"/>
    <cellStyle name="Navadno 25 2 2 2" xfId="723"/>
    <cellStyle name="Navadno 25 2 2 2 2" xfId="724"/>
    <cellStyle name="Navadno 25 2 2 2 2 2" xfId="4084"/>
    <cellStyle name="Navadno 25 2 2 2 3" xfId="4085"/>
    <cellStyle name="Navadno 25 2 2 3" xfId="725"/>
    <cellStyle name="Navadno 25 2 2 3 2" xfId="4086"/>
    <cellStyle name="Navadno 25 2 2 4" xfId="4087"/>
    <cellStyle name="Navadno 25 2 3" xfId="726"/>
    <cellStyle name="Navadno 25 2 3 2" xfId="727"/>
    <cellStyle name="Navadno 25 2 3 2 2" xfId="4088"/>
    <cellStyle name="Navadno 25 2 3 3" xfId="4089"/>
    <cellStyle name="Navadno 25 2 4" xfId="728"/>
    <cellStyle name="Navadno 25 2 4 2" xfId="4090"/>
    <cellStyle name="Navadno 25 2 5" xfId="4091"/>
    <cellStyle name="Navadno 25 3" xfId="729"/>
    <cellStyle name="Navadno 25 3 2" xfId="730"/>
    <cellStyle name="Navadno 25 3 2 2" xfId="731"/>
    <cellStyle name="Navadno 25 3 2 2 2" xfId="732"/>
    <cellStyle name="Navadno 25 3 2 2 2 2" xfId="4092"/>
    <cellStyle name="Navadno 25 3 2 2 3" xfId="4093"/>
    <cellStyle name="Navadno 25 3 2 3" xfId="733"/>
    <cellStyle name="Navadno 25 3 2 3 2" xfId="4094"/>
    <cellStyle name="Navadno 25 3 2 4" xfId="4095"/>
    <cellStyle name="Navadno 25 3 3" xfId="734"/>
    <cellStyle name="Navadno 25 3 3 2" xfId="735"/>
    <cellStyle name="Navadno 25 3 3 2 2" xfId="4096"/>
    <cellStyle name="Navadno 25 3 3 3" xfId="4097"/>
    <cellStyle name="Navadno 25 3 4" xfId="736"/>
    <cellStyle name="Navadno 25 3 4 2" xfId="4098"/>
    <cellStyle name="Navadno 25 3 5" xfId="4099"/>
    <cellStyle name="Navadno 26" xfId="4100"/>
    <cellStyle name="Navadno 26 2" xfId="737"/>
    <cellStyle name="Navadno 26 2 2" xfId="738"/>
    <cellStyle name="Navadno 26 2 2 2" xfId="739"/>
    <cellStyle name="Navadno 26 2 2 2 2" xfId="740"/>
    <cellStyle name="Navadno 26 2 2 2 2 2" xfId="4101"/>
    <cellStyle name="Navadno 26 2 2 2 3" xfId="4102"/>
    <cellStyle name="Navadno 26 2 2 3" xfId="741"/>
    <cellStyle name="Navadno 26 2 2 3 2" xfId="4103"/>
    <cellStyle name="Navadno 26 2 2 4" xfId="4104"/>
    <cellStyle name="Navadno 26 2 3" xfId="742"/>
    <cellStyle name="Navadno 26 2 3 2" xfId="743"/>
    <cellStyle name="Navadno 26 2 3 2 2" xfId="4105"/>
    <cellStyle name="Navadno 26 2 3 3" xfId="4106"/>
    <cellStyle name="Navadno 26 2 4" xfId="744"/>
    <cellStyle name="Navadno 26 2 4 2" xfId="4107"/>
    <cellStyle name="Navadno 26 2 5" xfId="4108"/>
    <cellStyle name="Navadno 26 3" xfId="745"/>
    <cellStyle name="Navadno 26 3 2" xfId="746"/>
    <cellStyle name="Navadno 26 3 2 2" xfId="747"/>
    <cellStyle name="Navadno 26 3 2 2 2" xfId="748"/>
    <cellStyle name="Navadno 26 3 2 2 2 2" xfId="4109"/>
    <cellStyle name="Navadno 26 3 2 2 3" xfId="4110"/>
    <cellStyle name="Navadno 26 3 2 3" xfId="749"/>
    <cellStyle name="Navadno 26 3 2 3 2" xfId="4111"/>
    <cellStyle name="Navadno 26 3 2 4" xfId="4112"/>
    <cellStyle name="Navadno 26 3 3" xfId="750"/>
    <cellStyle name="Navadno 26 3 3 2" xfId="751"/>
    <cellStyle name="Navadno 26 3 3 2 2" xfId="4113"/>
    <cellStyle name="Navadno 26 3 3 3" xfId="4114"/>
    <cellStyle name="Navadno 26 3 4" xfId="752"/>
    <cellStyle name="Navadno 26 3 4 2" xfId="4115"/>
    <cellStyle name="Navadno 26 3 5" xfId="4116"/>
    <cellStyle name="Navadno 27" xfId="4117"/>
    <cellStyle name="Navadno 27 2" xfId="753"/>
    <cellStyle name="Navadno 27 2 2" xfId="754"/>
    <cellStyle name="Navadno 27 2 2 2" xfId="755"/>
    <cellStyle name="Navadno 27 2 2 2 2" xfId="756"/>
    <cellStyle name="Navadno 27 2 2 2 2 2" xfId="4118"/>
    <cellStyle name="Navadno 27 2 2 2 3" xfId="4119"/>
    <cellStyle name="Navadno 27 2 2 3" xfId="757"/>
    <cellStyle name="Navadno 27 2 2 3 2" xfId="4120"/>
    <cellStyle name="Navadno 27 2 2 4" xfId="4121"/>
    <cellStyle name="Navadno 27 2 3" xfId="758"/>
    <cellStyle name="Navadno 27 2 3 2" xfId="759"/>
    <cellStyle name="Navadno 27 2 3 2 2" xfId="4122"/>
    <cellStyle name="Navadno 27 2 3 3" xfId="4123"/>
    <cellStyle name="Navadno 27 2 4" xfId="760"/>
    <cellStyle name="Navadno 27 2 4 2" xfId="4124"/>
    <cellStyle name="Navadno 27 2 5" xfId="4125"/>
    <cellStyle name="Navadno 27 3" xfId="761"/>
    <cellStyle name="Navadno 27 3 2" xfId="762"/>
    <cellStyle name="Navadno 27 3 2 2" xfId="763"/>
    <cellStyle name="Navadno 27 3 2 2 2" xfId="764"/>
    <cellStyle name="Navadno 27 3 2 2 2 2" xfId="4126"/>
    <cellStyle name="Navadno 27 3 2 2 3" xfId="4127"/>
    <cellStyle name="Navadno 27 3 2 3" xfId="765"/>
    <cellStyle name="Navadno 27 3 2 3 2" xfId="4128"/>
    <cellStyle name="Navadno 27 3 2 4" xfId="4129"/>
    <cellStyle name="Navadno 27 3 3" xfId="766"/>
    <cellStyle name="Navadno 27 3 3 2" xfId="767"/>
    <cellStyle name="Navadno 27 3 3 2 2" xfId="4130"/>
    <cellStyle name="Navadno 27 3 3 3" xfId="4131"/>
    <cellStyle name="Navadno 27 3 4" xfId="768"/>
    <cellStyle name="Navadno 27 3 4 2" xfId="4132"/>
    <cellStyle name="Navadno 27 3 5" xfId="4133"/>
    <cellStyle name="Navadno 28" xfId="4134"/>
    <cellStyle name="Navadno 28 2" xfId="769"/>
    <cellStyle name="Navadno 28 2 2" xfId="770"/>
    <cellStyle name="Navadno 28 2 2 2" xfId="771"/>
    <cellStyle name="Navadno 28 2 2 2 2" xfId="772"/>
    <cellStyle name="Navadno 28 2 2 2 2 2" xfId="4135"/>
    <cellStyle name="Navadno 28 2 2 2 3" xfId="4136"/>
    <cellStyle name="Navadno 28 2 2 3" xfId="773"/>
    <cellStyle name="Navadno 28 2 2 3 2" xfId="4137"/>
    <cellStyle name="Navadno 28 2 2 4" xfId="4138"/>
    <cellStyle name="Navadno 28 2 3" xfId="774"/>
    <cellStyle name="Navadno 28 2 3 2" xfId="775"/>
    <cellStyle name="Navadno 28 2 3 2 2" xfId="4139"/>
    <cellStyle name="Navadno 28 2 3 3" xfId="4140"/>
    <cellStyle name="Navadno 28 2 4" xfId="776"/>
    <cellStyle name="Navadno 28 2 4 2" xfId="4141"/>
    <cellStyle name="Navadno 28 2 5" xfId="4142"/>
    <cellStyle name="Navadno 28 3" xfId="777"/>
    <cellStyle name="Navadno 28 3 2" xfId="778"/>
    <cellStyle name="Navadno 28 3 2 2" xfId="779"/>
    <cellStyle name="Navadno 28 3 2 2 2" xfId="780"/>
    <cellStyle name="Navadno 28 3 2 2 2 2" xfId="4143"/>
    <cellStyle name="Navadno 28 3 2 2 3" xfId="4144"/>
    <cellStyle name="Navadno 28 3 2 3" xfId="781"/>
    <cellStyle name="Navadno 28 3 2 3 2" xfId="4145"/>
    <cellStyle name="Navadno 28 3 2 4" xfId="4146"/>
    <cellStyle name="Navadno 28 3 3" xfId="782"/>
    <cellStyle name="Navadno 28 3 3 2" xfId="783"/>
    <cellStyle name="Navadno 28 3 3 2 2" xfId="4147"/>
    <cellStyle name="Navadno 28 3 3 3" xfId="4148"/>
    <cellStyle name="Navadno 28 3 4" xfId="784"/>
    <cellStyle name="Navadno 28 3 4 2" xfId="4149"/>
    <cellStyle name="Navadno 28 3 5" xfId="4150"/>
    <cellStyle name="Navadno 29" xfId="785"/>
    <cellStyle name="Navadno 29 2" xfId="786"/>
    <cellStyle name="Navadno 29 2 2" xfId="787"/>
    <cellStyle name="Navadno 29 2 2 2" xfId="788"/>
    <cellStyle name="Navadno 29 2 2 2 2" xfId="789"/>
    <cellStyle name="Navadno 29 2 2 2 2 2" xfId="4151"/>
    <cellStyle name="Navadno 29 2 2 2 3" xfId="4152"/>
    <cellStyle name="Navadno 29 2 2 3" xfId="790"/>
    <cellStyle name="Navadno 29 2 2 3 2" xfId="4153"/>
    <cellStyle name="Navadno 29 2 2 4" xfId="4154"/>
    <cellStyle name="Navadno 29 2 3" xfId="791"/>
    <cellStyle name="Navadno 29 2 3 2" xfId="792"/>
    <cellStyle name="Navadno 29 2 3 2 2" xfId="4155"/>
    <cellStyle name="Navadno 29 2 3 3" xfId="4156"/>
    <cellStyle name="Navadno 29 2 4" xfId="793"/>
    <cellStyle name="Navadno 29 2 4 2" xfId="4157"/>
    <cellStyle name="Navadno 29 2 5" xfId="4158"/>
    <cellStyle name="Navadno 29 3" xfId="794"/>
    <cellStyle name="Navadno 29 3 2" xfId="795"/>
    <cellStyle name="Navadno 29 3 2 2" xfId="796"/>
    <cellStyle name="Navadno 29 3 2 2 2" xfId="797"/>
    <cellStyle name="Navadno 29 3 2 2 2 2" xfId="4159"/>
    <cellStyle name="Navadno 29 3 2 2 3" xfId="4160"/>
    <cellStyle name="Navadno 29 3 2 3" xfId="798"/>
    <cellStyle name="Navadno 29 3 2 3 2" xfId="4161"/>
    <cellStyle name="Navadno 29 3 2 4" xfId="4162"/>
    <cellStyle name="Navadno 29 3 3" xfId="799"/>
    <cellStyle name="Navadno 29 3 3 2" xfId="800"/>
    <cellStyle name="Navadno 29 3 3 2 2" xfId="4163"/>
    <cellStyle name="Navadno 29 3 3 3" xfId="4164"/>
    <cellStyle name="Navadno 29 3 4" xfId="801"/>
    <cellStyle name="Navadno 29 3 4 2" xfId="4165"/>
    <cellStyle name="Navadno 29 3 5" xfId="4166"/>
    <cellStyle name="Navadno 29 4" xfId="802"/>
    <cellStyle name="Navadno 29 4 2" xfId="803"/>
    <cellStyle name="Navadno 29 4 2 2" xfId="804"/>
    <cellStyle name="Navadno 29 4 2 2 2" xfId="4167"/>
    <cellStyle name="Navadno 29 4 2 3" xfId="4168"/>
    <cellStyle name="Navadno 29 4 3" xfId="805"/>
    <cellStyle name="Navadno 29 4 3 2" xfId="4169"/>
    <cellStyle name="Navadno 29 4 4" xfId="4170"/>
    <cellStyle name="Navadno 29 5" xfId="806"/>
    <cellStyle name="Navadno 29 5 2" xfId="807"/>
    <cellStyle name="Navadno 29 5 2 2" xfId="808"/>
    <cellStyle name="Navadno 29 5 2 2 2" xfId="4171"/>
    <cellStyle name="Navadno 29 5 2 3" xfId="4172"/>
    <cellStyle name="Navadno 29 5 3" xfId="809"/>
    <cellStyle name="Navadno 29 5 3 2" xfId="4173"/>
    <cellStyle name="Navadno 29 5 4" xfId="4174"/>
    <cellStyle name="Navadno 29 6" xfId="810"/>
    <cellStyle name="Navadno 29 6 2" xfId="811"/>
    <cellStyle name="Navadno 29 6 2 2" xfId="4175"/>
    <cellStyle name="Navadno 29 6 3" xfId="4176"/>
    <cellStyle name="Navadno 29 7" xfId="812"/>
    <cellStyle name="Navadno 29 7 2" xfId="4177"/>
    <cellStyle name="Navadno 29 8" xfId="4178"/>
    <cellStyle name="Navadno 29_SELNICA POPISI GOI ZBIR - FAZNO - z dopolnitvami marec 2013" xfId="2419"/>
    <cellStyle name="Navadno 3" xfId="813"/>
    <cellStyle name="Navadno 3 10" xfId="814"/>
    <cellStyle name="Navadno 3 10 2" xfId="2421"/>
    <cellStyle name="Navadno 3 10 3" xfId="4180"/>
    <cellStyle name="Navadno 3 10 4" xfId="4179"/>
    <cellStyle name="Navadno 3 10 5" xfId="2420"/>
    <cellStyle name="Navadno 3 11" xfId="2422"/>
    <cellStyle name="Navadno 3 12" xfId="6591"/>
    <cellStyle name="Navadno 3 13" xfId="6974"/>
    <cellStyle name="Navadno 3 2" xfId="815"/>
    <cellStyle name="Navadno 3 2 2" xfId="816"/>
    <cellStyle name="Navadno 3 2 2 2" xfId="817"/>
    <cellStyle name="Navadno 3 2 2 2 2" xfId="2423"/>
    <cellStyle name="Navadno 3 2 2 3" xfId="2424"/>
    <cellStyle name="Navadno 3 2 2 3 2" xfId="4183"/>
    <cellStyle name="Navadno 3 2 2 3 3" xfId="4184"/>
    <cellStyle name="Navadno 3 2 2 4" xfId="4182"/>
    <cellStyle name="Navadno 3 2 3" xfId="818"/>
    <cellStyle name="Navadno 3 2 3 2" xfId="2425"/>
    <cellStyle name="Navadno 3 2 4" xfId="2426"/>
    <cellStyle name="Navadno 3 2 4 2" xfId="4185"/>
    <cellStyle name="Navadno 3 2 4 3" xfId="4186"/>
    <cellStyle name="Navadno 3 2 5" xfId="4181"/>
    <cellStyle name="Navadno 3 2 6" xfId="6977"/>
    <cellStyle name="Navadno 3 3" xfId="819"/>
    <cellStyle name="Navadno 3 3 2" xfId="820"/>
    <cellStyle name="Navadno 3 3 2 2" xfId="2427"/>
    <cellStyle name="Navadno 3 3 3" xfId="2428"/>
    <cellStyle name="Navadno 3 3 3 2" xfId="4188"/>
    <cellStyle name="Navadno 3 3 3 3" xfId="4189"/>
    <cellStyle name="Navadno 3 3 4" xfId="4187"/>
    <cellStyle name="Navadno 3 4" xfId="821"/>
    <cellStyle name="Navadno 3 4 2" xfId="822"/>
    <cellStyle name="Navadno 3 4 2 2" xfId="2429"/>
    <cellStyle name="Navadno 3 4 3" xfId="2430"/>
    <cellStyle name="Navadno 3 4 3 2" xfId="4191"/>
    <cellStyle name="Navadno 3 4 3 3" xfId="4192"/>
    <cellStyle name="Navadno 3 4 4" xfId="4190"/>
    <cellStyle name="Navadno 3 5" xfId="823"/>
    <cellStyle name="Navadno 3 5 2" xfId="824"/>
    <cellStyle name="Navadno 3 5 2 2" xfId="2431"/>
    <cellStyle name="Navadno 3 5 3" xfId="2432"/>
    <cellStyle name="Navadno 3 5 3 2" xfId="4194"/>
    <cellStyle name="Navadno 3 5 3 3" xfId="4195"/>
    <cellStyle name="Navadno 3 5 4" xfId="4193"/>
    <cellStyle name="Navadno 3 6" xfId="825"/>
    <cellStyle name="Navadno 3 6 2" xfId="826"/>
    <cellStyle name="Navadno 3 6 2 2" xfId="2433"/>
    <cellStyle name="Navadno 3 6 3" xfId="2434"/>
    <cellStyle name="Navadno 3 6 3 2" xfId="4197"/>
    <cellStyle name="Navadno 3 6 3 3" xfId="4198"/>
    <cellStyle name="Navadno 3 6 4" xfId="4196"/>
    <cellStyle name="Navadno 3 7" xfId="827"/>
    <cellStyle name="Navadno 3 7 2" xfId="828"/>
    <cellStyle name="Navadno 3 7 2 2" xfId="2435"/>
    <cellStyle name="Navadno 3 7 3" xfId="2436"/>
    <cellStyle name="Navadno 3 7 3 2" xfId="4200"/>
    <cellStyle name="Navadno 3 7 3 3" xfId="4201"/>
    <cellStyle name="Navadno 3 7 4" xfId="4199"/>
    <cellStyle name="Navadno 3 8" xfId="829"/>
    <cellStyle name="Navadno 3 8 2" xfId="830"/>
    <cellStyle name="Navadno 3 8 2 2" xfId="2437"/>
    <cellStyle name="Navadno 3 8 3" xfId="2438"/>
    <cellStyle name="Navadno 3 8 3 2" xfId="4203"/>
    <cellStyle name="Navadno 3 8 3 3" xfId="4204"/>
    <cellStyle name="Navadno 3 8 4" xfId="4202"/>
    <cellStyle name="Navadno 3 9" xfId="831"/>
    <cellStyle name="Navadno 3 9 2" xfId="832"/>
    <cellStyle name="Navadno 3 9 2 2" xfId="2439"/>
    <cellStyle name="Navadno 3 9 3" xfId="1667"/>
    <cellStyle name="Navadno 3 9 3 2" xfId="4206"/>
    <cellStyle name="Navadno 3 9 3 3" xfId="4207"/>
    <cellStyle name="Navadno 3 9 4" xfId="4205"/>
    <cellStyle name="Navadno 30" xfId="4208"/>
    <cellStyle name="Navadno 30 2" xfId="833"/>
    <cellStyle name="Navadno 30 2 2" xfId="834"/>
    <cellStyle name="Navadno 30 2 2 2" xfId="835"/>
    <cellStyle name="Navadno 30 2 2 2 2" xfId="836"/>
    <cellStyle name="Navadno 30 2 2 2 2 2" xfId="4209"/>
    <cellStyle name="Navadno 30 2 2 2 3" xfId="4210"/>
    <cellStyle name="Navadno 30 2 2 3" xfId="837"/>
    <cellStyle name="Navadno 30 2 2 3 2" xfId="4211"/>
    <cellStyle name="Navadno 30 2 2 4" xfId="4212"/>
    <cellStyle name="Navadno 30 2 3" xfId="838"/>
    <cellStyle name="Navadno 30 2 3 2" xfId="839"/>
    <cellStyle name="Navadno 30 2 3 2 2" xfId="4213"/>
    <cellStyle name="Navadno 30 2 3 3" xfId="4214"/>
    <cellStyle name="Navadno 30 2 4" xfId="840"/>
    <cellStyle name="Navadno 30 2 4 2" xfId="4215"/>
    <cellStyle name="Navadno 30 2 5" xfId="4216"/>
    <cellStyle name="Navadno 30 3" xfId="841"/>
    <cellStyle name="Navadno 30 3 2" xfId="842"/>
    <cellStyle name="Navadno 30 3 2 2" xfId="843"/>
    <cellStyle name="Navadno 30 3 2 2 2" xfId="844"/>
    <cellStyle name="Navadno 30 3 2 2 2 2" xfId="4217"/>
    <cellStyle name="Navadno 30 3 2 2 3" xfId="4218"/>
    <cellStyle name="Navadno 30 3 2 3" xfId="845"/>
    <cellStyle name="Navadno 30 3 2 3 2" xfId="4219"/>
    <cellStyle name="Navadno 30 3 2 4" xfId="4220"/>
    <cellStyle name="Navadno 30 3 3" xfId="846"/>
    <cellStyle name="Navadno 30 3 3 2" xfId="847"/>
    <cellStyle name="Navadno 30 3 3 2 2" xfId="4221"/>
    <cellStyle name="Navadno 30 3 3 3" xfId="4222"/>
    <cellStyle name="Navadno 30 3 4" xfId="848"/>
    <cellStyle name="Navadno 30 3 4 2" xfId="4223"/>
    <cellStyle name="Navadno 30 3 5" xfId="4224"/>
    <cellStyle name="Navadno 31" xfId="849"/>
    <cellStyle name="Navadno 31 2" xfId="850"/>
    <cellStyle name="Navadno 31 2 2" xfId="851"/>
    <cellStyle name="Navadno 31 2 2 2" xfId="852"/>
    <cellStyle name="Navadno 31 2 2 2 2" xfId="853"/>
    <cellStyle name="Navadno 31 2 2 2 2 2" xfId="4225"/>
    <cellStyle name="Navadno 31 2 2 2 3" xfId="4226"/>
    <cellStyle name="Navadno 31 2 2 3" xfId="854"/>
    <cellStyle name="Navadno 31 2 2 3 2" xfId="4227"/>
    <cellStyle name="Navadno 31 2 2 4" xfId="4228"/>
    <cellStyle name="Navadno 31 2 3" xfId="855"/>
    <cellStyle name="Navadno 31 2 3 2" xfId="856"/>
    <cellStyle name="Navadno 31 2 3 2 2" xfId="4229"/>
    <cellStyle name="Navadno 31 2 3 3" xfId="4230"/>
    <cellStyle name="Navadno 31 2 4" xfId="857"/>
    <cellStyle name="Navadno 31 2 4 2" xfId="4231"/>
    <cellStyle name="Navadno 31 2 5" xfId="4232"/>
    <cellStyle name="Navadno 31 3" xfId="858"/>
    <cellStyle name="Navadno 31 3 2" xfId="859"/>
    <cellStyle name="Navadno 31 3 2 2" xfId="860"/>
    <cellStyle name="Navadno 31 3 2 2 2" xfId="861"/>
    <cellStyle name="Navadno 31 3 2 2 2 2" xfId="4233"/>
    <cellStyle name="Navadno 31 3 2 2 3" xfId="4234"/>
    <cellStyle name="Navadno 31 3 2 3" xfId="862"/>
    <cellStyle name="Navadno 31 3 2 3 2" xfId="4235"/>
    <cellStyle name="Navadno 31 3 2 4" xfId="4236"/>
    <cellStyle name="Navadno 31 3 3" xfId="863"/>
    <cellStyle name="Navadno 31 3 3 2" xfId="864"/>
    <cellStyle name="Navadno 31 3 3 2 2" xfId="4237"/>
    <cellStyle name="Navadno 31 3 3 3" xfId="4238"/>
    <cellStyle name="Navadno 31 3 4" xfId="865"/>
    <cellStyle name="Navadno 31 3 4 2" xfId="4239"/>
    <cellStyle name="Navadno 31 3 5" xfId="4240"/>
    <cellStyle name="Navadno 31 4" xfId="866"/>
    <cellStyle name="Navadno 31 4 2" xfId="867"/>
    <cellStyle name="Navadno 31 4 2 2" xfId="868"/>
    <cellStyle name="Navadno 31 4 2 2 2" xfId="4241"/>
    <cellStyle name="Navadno 31 4 2 3" xfId="4242"/>
    <cellStyle name="Navadno 31 4 3" xfId="869"/>
    <cellStyle name="Navadno 31 4 3 2" xfId="4243"/>
    <cellStyle name="Navadno 31 4 4" xfId="4244"/>
    <cellStyle name="Navadno 31 5" xfId="870"/>
    <cellStyle name="Navadno 31 5 2" xfId="871"/>
    <cellStyle name="Navadno 31 5 2 2" xfId="872"/>
    <cellStyle name="Navadno 31 5 2 2 2" xfId="4245"/>
    <cellStyle name="Navadno 31 5 2 3" xfId="4246"/>
    <cellStyle name="Navadno 31 5 3" xfId="873"/>
    <cellStyle name="Navadno 31 5 3 2" xfId="4247"/>
    <cellStyle name="Navadno 31 5 4" xfId="4248"/>
    <cellStyle name="Navadno 31 6" xfId="874"/>
    <cellStyle name="Navadno 31 6 2" xfId="875"/>
    <cellStyle name="Navadno 31 6 2 2" xfId="4249"/>
    <cellStyle name="Navadno 31 6 3" xfId="4250"/>
    <cellStyle name="Navadno 31 7" xfId="876"/>
    <cellStyle name="Navadno 31 7 2" xfId="4251"/>
    <cellStyle name="Navadno 31 8" xfId="4252"/>
    <cellStyle name="Navadno 31_SELNICA POPISI GOI ZBIR - FAZNO - z dopolnitvami marec 2013" xfId="2440"/>
    <cellStyle name="Navadno 32" xfId="4253"/>
    <cellStyle name="Navadno 32 2" xfId="877"/>
    <cellStyle name="Navadno 32 2 2" xfId="878"/>
    <cellStyle name="Navadno 32 2 2 2" xfId="879"/>
    <cellStyle name="Navadno 32 2 2 2 2" xfId="880"/>
    <cellStyle name="Navadno 32 2 2 2 2 2" xfId="4254"/>
    <cellStyle name="Navadno 32 2 2 2 3" xfId="4255"/>
    <cellStyle name="Navadno 32 2 2 3" xfId="881"/>
    <cellStyle name="Navadno 32 2 2 3 2" xfId="4256"/>
    <cellStyle name="Navadno 32 2 2 4" xfId="4257"/>
    <cellStyle name="Navadno 32 2 3" xfId="882"/>
    <cellStyle name="Navadno 32 2 3 2" xfId="883"/>
    <cellStyle name="Navadno 32 2 3 2 2" xfId="4258"/>
    <cellStyle name="Navadno 32 2 3 3" xfId="4259"/>
    <cellStyle name="Navadno 32 2 4" xfId="884"/>
    <cellStyle name="Navadno 32 2 4 2" xfId="4260"/>
    <cellStyle name="Navadno 32 2 5" xfId="4261"/>
    <cellStyle name="Navadno 32 3" xfId="885"/>
    <cellStyle name="Navadno 32 3 2" xfId="886"/>
    <cellStyle name="Navadno 32 3 2 2" xfId="887"/>
    <cellStyle name="Navadno 32 3 2 2 2" xfId="888"/>
    <cellStyle name="Navadno 32 3 2 2 2 2" xfId="4262"/>
    <cellStyle name="Navadno 32 3 2 2 3" xfId="4263"/>
    <cellStyle name="Navadno 32 3 2 3" xfId="889"/>
    <cellStyle name="Navadno 32 3 2 3 2" xfId="4264"/>
    <cellStyle name="Navadno 32 3 2 4" xfId="4265"/>
    <cellStyle name="Navadno 32 3 3" xfId="890"/>
    <cellStyle name="Navadno 32 3 3 2" xfId="891"/>
    <cellStyle name="Navadno 32 3 3 2 2" xfId="4266"/>
    <cellStyle name="Navadno 32 3 3 3" xfId="4267"/>
    <cellStyle name="Navadno 32 3 4" xfId="892"/>
    <cellStyle name="Navadno 32 3 4 2" xfId="4268"/>
    <cellStyle name="Navadno 32 3 5" xfId="4269"/>
    <cellStyle name="Navadno 33" xfId="4270"/>
    <cellStyle name="Navadno 34" xfId="893"/>
    <cellStyle name="Navadno 34 2" xfId="894"/>
    <cellStyle name="Navadno 34 2 2" xfId="895"/>
    <cellStyle name="Navadno 34 2 2 2" xfId="2441"/>
    <cellStyle name="Navadno 34 2 3" xfId="2442"/>
    <cellStyle name="Navadno 34 2 3 2" xfId="4273"/>
    <cellStyle name="Navadno 34 2 3 3" xfId="4274"/>
    <cellStyle name="Navadno 34 2 4" xfId="4272"/>
    <cellStyle name="Navadno 34 3" xfId="896"/>
    <cellStyle name="Navadno 34 3 2" xfId="897"/>
    <cellStyle name="Navadno 34 3 2 2" xfId="2443"/>
    <cellStyle name="Navadno 34 3 3" xfId="2444"/>
    <cellStyle name="Navadno 34 3 3 2" xfId="4276"/>
    <cellStyle name="Navadno 34 3 3 3" xfId="4277"/>
    <cellStyle name="Navadno 34 3 4" xfId="4275"/>
    <cellStyle name="Navadno 34 4" xfId="898"/>
    <cellStyle name="Navadno 34 4 2" xfId="2445"/>
    <cellStyle name="Navadno 34 5" xfId="2446"/>
    <cellStyle name="Navadno 34 5 2" xfId="4278"/>
    <cellStyle name="Navadno 34 5 3" xfId="4279"/>
    <cellStyle name="Navadno 34 6" xfId="4271"/>
    <cellStyle name="Navadno 35" xfId="4280"/>
    <cellStyle name="Navadno 35 2" xfId="899"/>
    <cellStyle name="Navadno 35 2 2" xfId="900"/>
    <cellStyle name="Navadno 35 2 2 2" xfId="2447"/>
    <cellStyle name="Navadno 35 2 3" xfId="2448"/>
    <cellStyle name="Navadno 35 2 3 2" xfId="4282"/>
    <cellStyle name="Navadno 35 2 3 3" xfId="4283"/>
    <cellStyle name="Navadno 35 2 4" xfId="4281"/>
    <cellStyle name="Navadno 35 3" xfId="901"/>
    <cellStyle name="Navadno 35 3 2" xfId="902"/>
    <cellStyle name="Navadno 35 3 2 2" xfId="2449"/>
    <cellStyle name="Navadno 35 3 3" xfId="2450"/>
    <cellStyle name="Navadno 35 3 3 2" xfId="4285"/>
    <cellStyle name="Navadno 35 3 3 3" xfId="4286"/>
    <cellStyle name="Navadno 35 3 4" xfId="4284"/>
    <cellStyle name="Navadno 36" xfId="3516"/>
    <cellStyle name="Navadno 36 2" xfId="903"/>
    <cellStyle name="Navadno 36 2 2" xfId="904"/>
    <cellStyle name="Navadno 36 2 2 2" xfId="2451"/>
    <cellStyle name="Navadno 36 2 3" xfId="2452"/>
    <cellStyle name="Navadno 36 2 3 2" xfId="4288"/>
    <cellStyle name="Navadno 36 2 3 3" xfId="4289"/>
    <cellStyle name="Navadno 36 2 4" xfId="4287"/>
    <cellStyle name="Navadno 36 3" xfId="905"/>
    <cellStyle name="Navadno 36 3 2" xfId="906"/>
    <cellStyle name="Navadno 36 3 2 2" xfId="2453"/>
    <cellStyle name="Navadno 36 3 3" xfId="2454"/>
    <cellStyle name="Navadno 36 3 3 2" xfId="4291"/>
    <cellStyle name="Navadno 36 3 3 3" xfId="4292"/>
    <cellStyle name="Navadno 36 3 4" xfId="4290"/>
    <cellStyle name="Navadno 37" xfId="6177"/>
    <cellStyle name="Navadno 37 2" xfId="907"/>
    <cellStyle name="Navadno 37 2 2" xfId="908"/>
    <cellStyle name="Navadno 37 2 2 2" xfId="2455"/>
    <cellStyle name="Navadno 37 2 3" xfId="2456"/>
    <cellStyle name="Navadno 37 2 3 2" xfId="4294"/>
    <cellStyle name="Navadno 37 2 3 3" xfId="4295"/>
    <cellStyle name="Navadno 37 2 4" xfId="4293"/>
    <cellStyle name="Navadno 37 3" xfId="909"/>
    <cellStyle name="Navadno 37 3 2" xfId="910"/>
    <cellStyle name="Navadno 37 3 2 2" xfId="2457"/>
    <cellStyle name="Navadno 37 3 3" xfId="2458"/>
    <cellStyle name="Navadno 37 3 3 2" xfId="4297"/>
    <cellStyle name="Navadno 37 3 3 3" xfId="4298"/>
    <cellStyle name="Navadno 37 3 4" xfId="4296"/>
    <cellStyle name="Navadno 38" xfId="6178"/>
    <cellStyle name="Navadno 38 2" xfId="911"/>
    <cellStyle name="Navadno 38 2 2" xfId="912"/>
    <cellStyle name="Navadno 38 2 2 2" xfId="2459"/>
    <cellStyle name="Navadno 38 2 3" xfId="2460"/>
    <cellStyle name="Navadno 38 2 3 2" xfId="4300"/>
    <cellStyle name="Navadno 38 2 3 3" xfId="4301"/>
    <cellStyle name="Navadno 38 2 4" xfId="4299"/>
    <cellStyle name="Navadno 38 3" xfId="913"/>
    <cellStyle name="Navadno 38 3 2" xfId="914"/>
    <cellStyle name="Navadno 38 3 2 2" xfId="2461"/>
    <cellStyle name="Navadno 38 3 3" xfId="2462"/>
    <cellStyle name="Navadno 38 3 3 2" xfId="4303"/>
    <cellStyle name="Navadno 38 3 3 3" xfId="4304"/>
    <cellStyle name="Navadno 38 3 4" xfId="4302"/>
    <cellStyle name="Navadno 39" xfId="6246"/>
    <cellStyle name="Navadno 39 2" xfId="915"/>
    <cellStyle name="Navadno 39 2 2" xfId="916"/>
    <cellStyle name="Navadno 39 2 2 2" xfId="2463"/>
    <cellStyle name="Navadno 39 2 3" xfId="2464"/>
    <cellStyle name="Navadno 39 2 3 2" xfId="4306"/>
    <cellStyle name="Navadno 39 2 3 3" xfId="4307"/>
    <cellStyle name="Navadno 39 2 4" xfId="4305"/>
    <cellStyle name="Navadno 39 3" xfId="917"/>
    <cellStyle name="Navadno 39 3 2" xfId="918"/>
    <cellStyle name="Navadno 39 3 2 2" xfId="2465"/>
    <cellStyle name="Navadno 39 3 3" xfId="2466"/>
    <cellStyle name="Navadno 39 3 3 2" xfId="4309"/>
    <cellStyle name="Navadno 39 3 3 3" xfId="4310"/>
    <cellStyle name="Navadno 39 3 4" xfId="4308"/>
    <cellStyle name="Navadno 4" xfId="919"/>
    <cellStyle name="Navadno 4 10" xfId="920"/>
    <cellStyle name="Navadno 4 10 2" xfId="4312"/>
    <cellStyle name="Navadno 4 11" xfId="1668"/>
    <cellStyle name="Navadno 4 11 2" xfId="4313"/>
    <cellStyle name="Navadno 4 11 2 2" xfId="7201"/>
    <cellStyle name="Navadno 4 11 3" xfId="4314"/>
    <cellStyle name="Navadno 4 11 3 2" xfId="4315"/>
    <cellStyle name="Navadno 4 11 4" xfId="7081"/>
    <cellStyle name="Navadno 4 11 5" xfId="2467"/>
    <cellStyle name="Navadno 4 12" xfId="4316"/>
    <cellStyle name="Navadno 4 13" xfId="4317"/>
    <cellStyle name="Navadno 4 14" xfId="4311"/>
    <cellStyle name="Navadno 4 15" xfId="6545"/>
    <cellStyle name="Navadno 4 16" xfId="6595"/>
    <cellStyle name="Navadno 4 16 2" xfId="7308"/>
    <cellStyle name="Navadno 4 17" xfId="6976"/>
    <cellStyle name="Navadno 4 18" xfId="6980"/>
    <cellStyle name="Navadno 4 19" xfId="1842"/>
    <cellStyle name="Navadno 4 2" xfId="921"/>
    <cellStyle name="Navadno 4 2 2" xfId="922"/>
    <cellStyle name="Navadno 4 2 3" xfId="923"/>
    <cellStyle name="Navadno 4 2 3 2" xfId="2468"/>
    <cellStyle name="Navadno 4 2 4" xfId="2469"/>
    <cellStyle name="Navadno 4 2 4 2" xfId="4319"/>
    <cellStyle name="Navadno 4 2 4 3" xfId="4320"/>
    <cellStyle name="Navadno 4 2 5" xfId="4318"/>
    <cellStyle name="Navadno 4 3" xfId="924"/>
    <cellStyle name="Navadno 4 3 2" xfId="925"/>
    <cellStyle name="Navadno 4 3 2 2" xfId="2470"/>
    <cellStyle name="Navadno 4 3 3" xfId="2471"/>
    <cellStyle name="Navadno 4 3 3 2" xfId="4322"/>
    <cellStyle name="Navadno 4 3 3 3" xfId="4323"/>
    <cellStyle name="Navadno 4 3 4" xfId="4321"/>
    <cellStyle name="Navadno 4 4" xfId="926"/>
    <cellStyle name="Navadno 4 4 2" xfId="927"/>
    <cellStyle name="Navadno 4 4 2 2" xfId="2472"/>
    <cellStyle name="Navadno 4 4 3" xfId="2473"/>
    <cellStyle name="Navadno 4 4 3 2" xfId="4325"/>
    <cellStyle name="Navadno 4 4 3 3" xfId="4326"/>
    <cellStyle name="Navadno 4 4 4" xfId="4324"/>
    <cellStyle name="Navadno 4 5" xfId="928"/>
    <cellStyle name="Navadno 4 5 2" xfId="929"/>
    <cellStyle name="Navadno 4 5 2 2" xfId="2474"/>
    <cellStyle name="Navadno 4 5 3" xfId="2475"/>
    <cellStyle name="Navadno 4 5 3 2" xfId="4328"/>
    <cellStyle name="Navadno 4 5 3 3" xfId="4329"/>
    <cellStyle name="Navadno 4 5 4" xfId="4327"/>
    <cellStyle name="Navadno 4 6" xfId="930"/>
    <cellStyle name="Navadno 4 6 2" xfId="931"/>
    <cellStyle name="Navadno 4 6 2 2" xfId="2476"/>
    <cellStyle name="Navadno 4 6 3" xfId="2477"/>
    <cellStyle name="Navadno 4 6 3 2" xfId="4331"/>
    <cellStyle name="Navadno 4 6 3 3" xfId="4332"/>
    <cellStyle name="Navadno 4 6 4" xfId="4330"/>
    <cellStyle name="Navadno 4 7" xfId="932"/>
    <cellStyle name="Navadno 4 7 2" xfId="933"/>
    <cellStyle name="Navadno 4 7 2 2" xfId="2478"/>
    <cellStyle name="Navadno 4 7 3" xfId="2479"/>
    <cellStyle name="Navadno 4 7 3 2" xfId="4334"/>
    <cellStyle name="Navadno 4 7 3 3" xfId="4335"/>
    <cellStyle name="Navadno 4 7 4" xfId="4333"/>
    <cellStyle name="Navadno 4 8" xfId="934"/>
    <cellStyle name="Navadno 4 8 2" xfId="935"/>
    <cellStyle name="Navadno 4 8 2 2" xfId="2480"/>
    <cellStyle name="Navadno 4 8 3" xfId="2481"/>
    <cellStyle name="Navadno 4 8 3 2" xfId="4337"/>
    <cellStyle name="Navadno 4 8 3 3" xfId="4338"/>
    <cellStyle name="Navadno 4 8 4" xfId="4336"/>
    <cellStyle name="Navadno 4 9" xfId="936"/>
    <cellStyle name="Navadno 4_SELNICA POPISI GOI ZBIR - FAZNO - z dopolnitvami marec 2013" xfId="2482"/>
    <cellStyle name="Navadno 40" xfId="6558"/>
    <cellStyle name="Navadno 40 2" xfId="937"/>
    <cellStyle name="Navadno 40 2 2" xfId="938"/>
    <cellStyle name="Navadno 40 2 2 2" xfId="2483"/>
    <cellStyle name="Navadno 40 2 3" xfId="2484"/>
    <cellStyle name="Navadno 40 2 3 2" xfId="4340"/>
    <cellStyle name="Navadno 40 2 3 3" xfId="4341"/>
    <cellStyle name="Navadno 40 2 4" xfId="4339"/>
    <cellStyle name="Navadno 40 3" xfId="939"/>
    <cellStyle name="Navadno 40 3 2" xfId="940"/>
    <cellStyle name="Navadno 40 3 2 2" xfId="2485"/>
    <cellStyle name="Navadno 40 3 3" xfId="2486"/>
    <cellStyle name="Navadno 40 3 3 2" xfId="4343"/>
    <cellStyle name="Navadno 40 3 3 3" xfId="4344"/>
    <cellStyle name="Navadno 40 3 4" xfId="4342"/>
    <cellStyle name="Navadno 40 4" xfId="7306"/>
    <cellStyle name="Navadno 41" xfId="941"/>
    <cellStyle name="Navadno 41 2" xfId="942"/>
    <cellStyle name="Navadno 41 2 2" xfId="943"/>
    <cellStyle name="Navadno 41 2 2 2" xfId="2487"/>
    <cellStyle name="Navadno 41 2 3" xfId="2488"/>
    <cellStyle name="Navadno 41 2 3 2" xfId="4347"/>
    <cellStyle name="Navadno 41 2 3 3" xfId="4348"/>
    <cellStyle name="Navadno 41 2 4" xfId="4346"/>
    <cellStyle name="Navadno 41 3" xfId="944"/>
    <cellStyle name="Navadno 41 3 2" xfId="945"/>
    <cellStyle name="Navadno 41 3 2 2" xfId="2489"/>
    <cellStyle name="Navadno 41 3 3" xfId="2490"/>
    <cellStyle name="Navadno 41 3 3 2" xfId="4350"/>
    <cellStyle name="Navadno 41 3 3 3" xfId="4351"/>
    <cellStyle name="Navadno 41 3 4" xfId="4349"/>
    <cellStyle name="Navadno 41 4" xfId="946"/>
    <cellStyle name="Navadno 41 4 2" xfId="2491"/>
    <cellStyle name="Navadno 41 5" xfId="2492"/>
    <cellStyle name="Navadno 41 5 2" xfId="4352"/>
    <cellStyle name="Navadno 41 5 3" xfId="4353"/>
    <cellStyle name="Navadno 41 6" xfId="4345"/>
    <cellStyle name="Navadno 42" xfId="947"/>
    <cellStyle name="Navadno 42 2" xfId="948"/>
    <cellStyle name="Navadno 42 2 2" xfId="1865"/>
    <cellStyle name="Navadno 42 3" xfId="2493"/>
    <cellStyle name="Navadno 42 3 2" xfId="4355"/>
    <cellStyle name="Navadno 42 3 3" xfId="4356"/>
    <cellStyle name="Navadno 42 4" xfId="4354"/>
    <cellStyle name="Navadno 43" xfId="6557"/>
    <cellStyle name="Navadno 43 2" xfId="6601"/>
    <cellStyle name="Navadno 43 2 2" xfId="6645"/>
    <cellStyle name="Navadno 43 2 2 2" xfId="7421"/>
    <cellStyle name="Navadno 43 2 3" xfId="7333"/>
    <cellStyle name="Navadno 43 2 4" xfId="7377"/>
    <cellStyle name="Navadno 43 3" xfId="6623"/>
    <cellStyle name="Navadno 43 3 2" xfId="7399"/>
    <cellStyle name="Navadno 43 4" xfId="7311"/>
    <cellStyle name="Navadno 43 5" xfId="7355"/>
    <cellStyle name="Navadno 44" xfId="6579"/>
    <cellStyle name="Navadno 44 2" xfId="6620"/>
    <cellStyle name="Navadno 44 2 2" xfId="6664"/>
    <cellStyle name="Navadno 44 2 2 2" xfId="7440"/>
    <cellStyle name="Navadno 44 2 3" xfId="7352"/>
    <cellStyle name="Navadno 44 2 4" xfId="7396"/>
    <cellStyle name="Navadno 44 3" xfId="6642"/>
    <cellStyle name="Navadno 44 3 2" xfId="7418"/>
    <cellStyle name="Navadno 44 4" xfId="7330"/>
    <cellStyle name="Navadno 44 5" xfId="7374"/>
    <cellStyle name="Navadno 45" xfId="6565"/>
    <cellStyle name="Navadno 45 2" xfId="6608"/>
    <cellStyle name="Navadno 45 2 2" xfId="6652"/>
    <cellStyle name="Navadno 45 2 2 2" xfId="7428"/>
    <cellStyle name="Navadno 45 2 3" xfId="7340"/>
    <cellStyle name="Navadno 45 2 4" xfId="7384"/>
    <cellStyle name="Navadno 45 3" xfId="6630"/>
    <cellStyle name="Navadno 45 3 2" xfId="7406"/>
    <cellStyle name="Navadno 45 4" xfId="7318"/>
    <cellStyle name="Navadno 45 5" xfId="7362"/>
    <cellStyle name="Navadno 46" xfId="6573"/>
    <cellStyle name="Navadno 46 2" xfId="6615"/>
    <cellStyle name="Navadno 46 2 2" xfId="6659"/>
    <cellStyle name="Navadno 46 2 2 2" xfId="7435"/>
    <cellStyle name="Navadno 46 2 3" xfId="7347"/>
    <cellStyle name="Navadno 46 2 4" xfId="7391"/>
    <cellStyle name="Navadno 46 3" xfId="6637"/>
    <cellStyle name="Navadno 46 3 2" xfId="7413"/>
    <cellStyle name="Navadno 46 4" xfId="7325"/>
    <cellStyle name="Navadno 46 5" xfId="7369"/>
    <cellStyle name="Navadno 47" xfId="6562"/>
    <cellStyle name="Navadno 47 2" xfId="6605"/>
    <cellStyle name="Navadno 47 2 2" xfId="6649"/>
    <cellStyle name="Navadno 47 2 2 2" xfId="7425"/>
    <cellStyle name="Navadno 47 2 3" xfId="7337"/>
    <cellStyle name="Navadno 47 2 4" xfId="7381"/>
    <cellStyle name="Navadno 47 3" xfId="6627"/>
    <cellStyle name="Navadno 47 3 2" xfId="7403"/>
    <cellStyle name="Navadno 47 4" xfId="7315"/>
    <cellStyle name="Navadno 47 5" xfId="7359"/>
    <cellStyle name="Navadno 48" xfId="6580"/>
    <cellStyle name="Navadno 48 2" xfId="6621"/>
    <cellStyle name="Navadno 48 2 2" xfId="6665"/>
    <cellStyle name="Navadno 48 2 2 2" xfId="7441"/>
    <cellStyle name="Navadno 48 2 3" xfId="7353"/>
    <cellStyle name="Navadno 48 2 4" xfId="7397"/>
    <cellStyle name="Navadno 48 3" xfId="6643"/>
    <cellStyle name="Navadno 48 3 2" xfId="7419"/>
    <cellStyle name="Navadno 48 4" xfId="7331"/>
    <cellStyle name="Navadno 48 5" xfId="7375"/>
    <cellStyle name="Navadno 49" xfId="6564"/>
    <cellStyle name="Navadno 49 2" xfId="6607"/>
    <cellStyle name="Navadno 49 2 2" xfId="6651"/>
    <cellStyle name="Navadno 49 2 2 2" xfId="7427"/>
    <cellStyle name="Navadno 49 2 3" xfId="7339"/>
    <cellStyle name="Navadno 49 2 4" xfId="7383"/>
    <cellStyle name="Navadno 49 3" xfId="6629"/>
    <cellStyle name="Navadno 49 3 2" xfId="7405"/>
    <cellStyle name="Navadno 49 4" xfId="7317"/>
    <cellStyle name="Navadno 49 5" xfId="7361"/>
    <cellStyle name="Navadno 5" xfId="949"/>
    <cellStyle name="Navadno 5 2" xfId="950"/>
    <cellStyle name="Navadno 5 3" xfId="951"/>
    <cellStyle name="Navadno 5 3 2" xfId="952"/>
    <cellStyle name="Navadno 5 3 3" xfId="953"/>
    <cellStyle name="Navadno 5 3 3 2" xfId="2494"/>
    <cellStyle name="Navadno 5 4" xfId="954"/>
    <cellStyle name="Navadno 5 4 2" xfId="955"/>
    <cellStyle name="Navadno 5 4 3" xfId="2495"/>
    <cellStyle name="Navadno 5 4 3 2" xfId="4357"/>
    <cellStyle name="Navadno 5 4 3 3" xfId="4358"/>
    <cellStyle name="Navadno 5 4 4" xfId="1843"/>
    <cellStyle name="Navadno 5 5" xfId="2496"/>
    <cellStyle name="Navadno 5 6" xfId="6546"/>
    <cellStyle name="Navadno 5 7" xfId="6596"/>
    <cellStyle name="Navadno 50" xfId="6563"/>
    <cellStyle name="Navadno 50 2" xfId="6606"/>
    <cellStyle name="Navadno 50 2 2" xfId="6650"/>
    <cellStyle name="Navadno 50 2 2 2" xfId="7426"/>
    <cellStyle name="Navadno 50 2 3" xfId="7338"/>
    <cellStyle name="Navadno 50 2 4" xfId="7382"/>
    <cellStyle name="Navadno 50 3" xfId="6628"/>
    <cellStyle name="Navadno 50 3 2" xfId="7404"/>
    <cellStyle name="Navadno 50 4" xfId="7316"/>
    <cellStyle name="Navadno 50 5" xfId="7360"/>
    <cellStyle name="Navadno 51" xfId="6568"/>
    <cellStyle name="Navadno 51 2" xfId="6611"/>
    <cellStyle name="Navadno 51 2 2" xfId="6655"/>
    <cellStyle name="Navadno 51 2 2 2" xfId="7431"/>
    <cellStyle name="Navadno 51 2 3" xfId="7343"/>
    <cellStyle name="Navadno 51 2 4" xfId="7387"/>
    <cellStyle name="Navadno 51 3" xfId="6633"/>
    <cellStyle name="Navadno 51 3 2" xfId="7409"/>
    <cellStyle name="Navadno 51 4" xfId="7321"/>
    <cellStyle name="Navadno 51 5" xfId="7365"/>
    <cellStyle name="Navadno 52" xfId="6574"/>
    <cellStyle name="Navadno 52 2" xfId="6616"/>
    <cellStyle name="Navadno 52 2 2" xfId="6660"/>
    <cellStyle name="Navadno 52 2 2 2" xfId="7436"/>
    <cellStyle name="Navadno 52 2 3" xfId="7348"/>
    <cellStyle name="Navadno 52 2 4" xfId="7392"/>
    <cellStyle name="Navadno 52 3" xfId="6638"/>
    <cellStyle name="Navadno 52 3 2" xfId="7414"/>
    <cellStyle name="Navadno 52 4" xfId="7326"/>
    <cellStyle name="Navadno 52 5" xfId="7370"/>
    <cellStyle name="Navadno 53" xfId="6561"/>
    <cellStyle name="Navadno 53 2" xfId="6604"/>
    <cellStyle name="Navadno 53 2 2" xfId="6648"/>
    <cellStyle name="Navadno 53 2 2 2" xfId="7424"/>
    <cellStyle name="Navadno 53 2 3" xfId="7336"/>
    <cellStyle name="Navadno 53 2 4" xfId="7380"/>
    <cellStyle name="Navadno 53 3" xfId="6626"/>
    <cellStyle name="Navadno 53 3 2" xfId="7402"/>
    <cellStyle name="Navadno 53 4" xfId="7314"/>
    <cellStyle name="Navadno 53 5" xfId="7358"/>
    <cellStyle name="Navadno 54" xfId="6578"/>
    <cellStyle name="Navadno 54 2" xfId="6619"/>
    <cellStyle name="Navadno 54 2 2" xfId="6663"/>
    <cellStyle name="Navadno 54 2 2 2" xfId="7439"/>
    <cellStyle name="Navadno 54 2 3" xfId="7351"/>
    <cellStyle name="Navadno 54 2 4" xfId="7395"/>
    <cellStyle name="Navadno 54 3" xfId="6641"/>
    <cellStyle name="Navadno 54 3 2" xfId="7417"/>
    <cellStyle name="Navadno 54 4" xfId="7329"/>
    <cellStyle name="Navadno 54 5" xfId="7373"/>
    <cellStyle name="Navadno 55" xfId="6569"/>
    <cellStyle name="Navadno 55 2" xfId="6612"/>
    <cellStyle name="Navadno 55 2 2" xfId="6656"/>
    <cellStyle name="Navadno 55 2 2 2" xfId="7432"/>
    <cellStyle name="Navadno 55 2 3" xfId="7344"/>
    <cellStyle name="Navadno 55 2 4" xfId="7388"/>
    <cellStyle name="Navadno 55 3" xfId="6634"/>
    <cellStyle name="Navadno 55 3 2" xfId="7410"/>
    <cellStyle name="Navadno 55 4" xfId="7322"/>
    <cellStyle name="Navadno 55 5" xfId="7366"/>
    <cellStyle name="Navadno 56" xfId="6570"/>
    <cellStyle name="Navadno 56 2" xfId="6613"/>
    <cellStyle name="Navadno 56 2 2" xfId="6657"/>
    <cellStyle name="Navadno 56 2 2 2" xfId="7433"/>
    <cellStyle name="Navadno 56 2 3" xfId="7345"/>
    <cellStyle name="Navadno 56 2 4" xfId="7389"/>
    <cellStyle name="Navadno 56 3" xfId="6635"/>
    <cellStyle name="Navadno 56 3 2" xfId="7411"/>
    <cellStyle name="Navadno 56 4" xfId="7323"/>
    <cellStyle name="Navadno 56 5" xfId="7367"/>
    <cellStyle name="Navadno 57" xfId="6566"/>
    <cellStyle name="Navadno 57 2" xfId="6609"/>
    <cellStyle name="Navadno 57 2 2" xfId="6653"/>
    <cellStyle name="Navadno 57 2 2 2" xfId="7429"/>
    <cellStyle name="Navadno 57 2 3" xfId="7341"/>
    <cellStyle name="Navadno 57 2 4" xfId="7385"/>
    <cellStyle name="Navadno 57 3" xfId="6631"/>
    <cellStyle name="Navadno 57 3 2" xfId="7407"/>
    <cellStyle name="Navadno 57 4" xfId="7319"/>
    <cellStyle name="Navadno 57 5" xfId="7363"/>
    <cellStyle name="Navadno 58" xfId="6577"/>
    <cellStyle name="Navadno 58 2" xfId="6618"/>
    <cellStyle name="Navadno 58 2 2" xfId="6662"/>
    <cellStyle name="Navadno 58 2 2 2" xfId="7438"/>
    <cellStyle name="Navadno 58 2 3" xfId="7350"/>
    <cellStyle name="Navadno 58 2 4" xfId="7394"/>
    <cellStyle name="Navadno 58 3" xfId="6640"/>
    <cellStyle name="Navadno 58 3 2" xfId="7416"/>
    <cellStyle name="Navadno 58 4" xfId="7328"/>
    <cellStyle name="Navadno 58 5" xfId="7372"/>
    <cellStyle name="Navadno 59" xfId="6571"/>
    <cellStyle name="Navadno 59 2" xfId="6614"/>
    <cellStyle name="Navadno 59 2 2" xfId="6658"/>
    <cellStyle name="Navadno 59 2 2 2" xfId="7434"/>
    <cellStyle name="Navadno 59 2 3" xfId="7346"/>
    <cellStyle name="Navadno 59 2 4" xfId="7390"/>
    <cellStyle name="Navadno 59 3" xfId="6636"/>
    <cellStyle name="Navadno 59 3 2" xfId="7412"/>
    <cellStyle name="Navadno 59 4" xfId="7324"/>
    <cellStyle name="Navadno 59 5" xfId="7368"/>
    <cellStyle name="Navadno 6" xfId="956"/>
    <cellStyle name="Navadno 6 10" xfId="6597"/>
    <cellStyle name="Navadno 6 10 2" xfId="7309"/>
    <cellStyle name="Navadno 6 11" xfId="6981"/>
    <cellStyle name="Navadno 6 12" xfId="1844"/>
    <cellStyle name="Navadno 6 2" xfId="957"/>
    <cellStyle name="Navadno 6 3" xfId="958"/>
    <cellStyle name="Navadno 6 4" xfId="959"/>
    <cellStyle name="Navadno 6 5" xfId="960"/>
    <cellStyle name="Navadno 6 5 2" xfId="4360"/>
    <cellStyle name="Navadno 6 6" xfId="1746"/>
    <cellStyle name="Navadno 6 6 2" xfId="4361"/>
    <cellStyle name="Navadno 6 6 2 2" xfId="7202"/>
    <cellStyle name="Navadno 6 6 3" xfId="4362"/>
    <cellStyle name="Navadno 6 6 3 2" xfId="4363"/>
    <cellStyle name="Navadno 6 6 4" xfId="7082"/>
    <cellStyle name="Navadno 6 6 5" xfId="2497"/>
    <cellStyle name="Navadno 6 7" xfId="2498"/>
    <cellStyle name="Navadno 6 8" xfId="4364"/>
    <cellStyle name="Navadno 6 9" xfId="4359"/>
    <cellStyle name="Navadno 60" xfId="6559"/>
    <cellStyle name="Navadno 60 2" xfId="6602"/>
    <cellStyle name="Navadno 60 2 2" xfId="6646"/>
    <cellStyle name="Navadno 60 2 2 2" xfId="7422"/>
    <cellStyle name="Navadno 60 2 3" xfId="7334"/>
    <cellStyle name="Navadno 60 2 4" xfId="7378"/>
    <cellStyle name="Navadno 60 3" xfId="6624"/>
    <cellStyle name="Navadno 60 3 2" xfId="7400"/>
    <cellStyle name="Navadno 60 4" xfId="7312"/>
    <cellStyle name="Navadno 60 5" xfId="7356"/>
    <cellStyle name="Navadno 61" xfId="6576"/>
    <cellStyle name="Navadno 61 2" xfId="6617"/>
    <cellStyle name="Navadno 61 2 2" xfId="6661"/>
    <cellStyle name="Navadno 61 2 2 2" xfId="7437"/>
    <cellStyle name="Navadno 61 2 3" xfId="7349"/>
    <cellStyle name="Navadno 61 2 4" xfId="7393"/>
    <cellStyle name="Navadno 61 3" xfId="6639"/>
    <cellStyle name="Navadno 61 3 2" xfId="7415"/>
    <cellStyle name="Navadno 61 4" xfId="7327"/>
    <cellStyle name="Navadno 61 5" xfId="7371"/>
    <cellStyle name="Navadno 62" xfId="6560"/>
    <cellStyle name="Navadno 62 2" xfId="6603"/>
    <cellStyle name="Navadno 62 2 2" xfId="6647"/>
    <cellStyle name="Navadno 62 2 2 2" xfId="7423"/>
    <cellStyle name="Navadno 62 2 3" xfId="7335"/>
    <cellStyle name="Navadno 62 2 4" xfId="7379"/>
    <cellStyle name="Navadno 62 3" xfId="6625"/>
    <cellStyle name="Navadno 62 3 2" xfId="7401"/>
    <cellStyle name="Navadno 62 4" xfId="7313"/>
    <cellStyle name="Navadno 62 5" xfId="7357"/>
    <cellStyle name="Navadno 63" xfId="6581"/>
    <cellStyle name="Navadno 63 2" xfId="6622"/>
    <cellStyle name="Navadno 63 2 2" xfId="6666"/>
    <cellStyle name="Navadno 63 2 2 2" xfId="7442"/>
    <cellStyle name="Navadno 63 2 3" xfId="7354"/>
    <cellStyle name="Navadno 63 2 4" xfId="7398"/>
    <cellStyle name="Navadno 63 3" xfId="6644"/>
    <cellStyle name="Navadno 63 3 2" xfId="7420"/>
    <cellStyle name="Navadno 63 4" xfId="7332"/>
    <cellStyle name="Navadno 63 5" xfId="7376"/>
    <cellStyle name="Navadno 64" xfId="6567"/>
    <cellStyle name="Navadno 64 2" xfId="6610"/>
    <cellStyle name="Navadno 64 2 2" xfId="6654"/>
    <cellStyle name="Navadno 64 2 2 2" xfId="7430"/>
    <cellStyle name="Navadno 64 2 3" xfId="7342"/>
    <cellStyle name="Navadno 64 2 4" xfId="7386"/>
    <cellStyle name="Navadno 64 3" xfId="6632"/>
    <cellStyle name="Navadno 64 3 2" xfId="7408"/>
    <cellStyle name="Navadno 64 4" xfId="7320"/>
    <cellStyle name="Navadno 64 5" xfId="7364"/>
    <cellStyle name="Navadno 65" xfId="6589"/>
    <cellStyle name="Navadno 65 2" xfId="7307"/>
    <cellStyle name="Navadno 66" xfId="6600"/>
    <cellStyle name="Navadno 66 2" xfId="7310"/>
    <cellStyle name="Navadno 67" xfId="6972"/>
    <cellStyle name="Navadno 68" xfId="1816"/>
    <cellStyle name="Navadno 69" xfId="7448"/>
    <cellStyle name="Navadno 7" xfId="961"/>
    <cellStyle name="Navadno 7 2" xfId="962"/>
    <cellStyle name="Navadno 7 3" xfId="963"/>
    <cellStyle name="Navadno 7 3 2" xfId="964"/>
    <cellStyle name="Navadno 7 4" xfId="965"/>
    <cellStyle name="Navadno 7 4 2" xfId="966"/>
    <cellStyle name="Navadno 7 4 2 2" xfId="2500"/>
    <cellStyle name="Navadno 7 4 3" xfId="2501"/>
    <cellStyle name="Navadno 7 4 4" xfId="2499"/>
    <cellStyle name="Navadno 7 5" xfId="4366"/>
    <cellStyle name="Navadno 7 6" xfId="4365"/>
    <cellStyle name="Navadno 70" xfId="7449"/>
    <cellStyle name="Navadno 71" xfId="7450"/>
    <cellStyle name="Navadno 72" xfId="7451"/>
    <cellStyle name="Navadno 73" xfId="7452"/>
    <cellStyle name="Navadno 74" xfId="7453"/>
    <cellStyle name="Navadno 75" xfId="7454"/>
    <cellStyle name="Navadno 76" xfId="7455"/>
    <cellStyle name="Navadno 77" xfId="7456"/>
    <cellStyle name="Navadno 78" xfId="7457"/>
    <cellStyle name="Navadno 79" xfId="7458"/>
    <cellStyle name="Navadno 8" xfId="967"/>
    <cellStyle name="Navadno 8 2" xfId="968"/>
    <cellStyle name="Navadno 8 2 2" xfId="969"/>
    <cellStyle name="Navadno 8 2 2 2" xfId="4367"/>
    <cellStyle name="Navadno 8 2 3" xfId="2502"/>
    <cellStyle name="Navadno 8 2 3 2" xfId="7083"/>
    <cellStyle name="Navadno 8 2 4" xfId="4368"/>
    <cellStyle name="Navadno 8 3" xfId="1761"/>
    <cellStyle name="Navadno 8 3 2" xfId="2503"/>
    <cellStyle name="Navadno 80" xfId="7459"/>
    <cellStyle name="Navadno 81" xfId="7460"/>
    <cellStyle name="Navadno 82" xfId="7461"/>
    <cellStyle name="Navadno 83" xfId="7462"/>
    <cellStyle name="Navadno 84" xfId="7463"/>
    <cellStyle name="Navadno 85" xfId="7464"/>
    <cellStyle name="Navadno 86" xfId="7465"/>
    <cellStyle name="Navadno 87" xfId="7466"/>
    <cellStyle name="Navadno 88" xfId="7467"/>
    <cellStyle name="Navadno 89" xfId="7468"/>
    <cellStyle name="Navadno 9" xfId="970"/>
    <cellStyle name="Navadno 9 2" xfId="971"/>
    <cellStyle name="Navadno 9 2 2" xfId="972"/>
    <cellStyle name="Navadno 9 2 2 2" xfId="973"/>
    <cellStyle name="Navadno 9 2 2 2 2" xfId="974"/>
    <cellStyle name="Navadno 9 2 2 2 2 2" xfId="4369"/>
    <cellStyle name="Navadno 9 2 2 2 3" xfId="4370"/>
    <cellStyle name="Navadno 9 2 2 3" xfId="975"/>
    <cellStyle name="Navadno 9 2 2 3 2" xfId="4371"/>
    <cellStyle name="Navadno 9 2 2 4" xfId="4372"/>
    <cellStyle name="Navadno 9 2 3" xfId="976"/>
    <cellStyle name="Navadno 9 2 3 2" xfId="977"/>
    <cellStyle name="Navadno 9 2 3 2 2" xfId="4373"/>
    <cellStyle name="Navadno 9 2 3 3" xfId="4374"/>
    <cellStyle name="Navadno 9 2 4" xfId="978"/>
    <cellStyle name="Navadno 9 2 4 2" xfId="4375"/>
    <cellStyle name="Navadno 9 2 5" xfId="4376"/>
    <cellStyle name="Navadno 9 3" xfId="979"/>
    <cellStyle name="Navadno 9 3 2" xfId="980"/>
    <cellStyle name="Navadno 9 3 2 2" xfId="981"/>
    <cellStyle name="Navadno 9 3 2 2 2" xfId="982"/>
    <cellStyle name="Navadno 9 3 2 2 2 2" xfId="4377"/>
    <cellStyle name="Navadno 9 3 2 2 3" xfId="4378"/>
    <cellStyle name="Navadno 9 3 2 3" xfId="983"/>
    <cellStyle name="Navadno 9 3 2 3 2" xfId="4379"/>
    <cellStyle name="Navadno 9 3 2 4" xfId="4380"/>
    <cellStyle name="Navadno 9 3 3" xfId="984"/>
    <cellStyle name="Navadno 9 3 3 2" xfId="985"/>
    <cellStyle name="Navadno 9 3 3 2 2" xfId="4381"/>
    <cellStyle name="Navadno 9 3 3 3" xfId="4382"/>
    <cellStyle name="Navadno 9 3 4" xfId="986"/>
    <cellStyle name="Navadno 9 3 4 2" xfId="4383"/>
    <cellStyle name="Navadno 9 3 5" xfId="4384"/>
    <cellStyle name="Navadno 9 4" xfId="987"/>
    <cellStyle name="Navadno 9 4 2" xfId="988"/>
    <cellStyle name="Navadno 9 4 2 2" xfId="989"/>
    <cellStyle name="Navadno 9 4 2 2 2" xfId="4385"/>
    <cellStyle name="Navadno 9 4 2 3" xfId="4386"/>
    <cellStyle name="Navadno 9 4 3" xfId="990"/>
    <cellStyle name="Navadno 9 4 3 2" xfId="4387"/>
    <cellStyle name="Navadno 9 4 4" xfId="4388"/>
    <cellStyle name="Navadno 9 5" xfId="991"/>
    <cellStyle name="Navadno 9 5 2" xfId="992"/>
    <cellStyle name="Navadno 9 5 2 2" xfId="993"/>
    <cellStyle name="Navadno 9 5 2 2 2" xfId="4389"/>
    <cellStyle name="Navadno 9 5 2 3" xfId="4390"/>
    <cellStyle name="Navadno 9 5 3" xfId="994"/>
    <cellStyle name="Navadno 9 5 3 2" xfId="4391"/>
    <cellStyle name="Navadno 9 5 4" xfId="4392"/>
    <cellStyle name="Navadno 9 6" xfId="995"/>
    <cellStyle name="Navadno 9 6 2" xfId="996"/>
    <cellStyle name="Navadno 9 6 2 2" xfId="4393"/>
    <cellStyle name="Navadno 9 6 3" xfId="4394"/>
    <cellStyle name="Navadno 9 7" xfId="997"/>
    <cellStyle name="Navadno 9 7 2" xfId="4395"/>
    <cellStyle name="Navadno 9 8" xfId="4396"/>
    <cellStyle name="Navadno 9_SELNICA POPISI GOI ZBIR - FAZNO - z dopolnitvami marec 2013" xfId="2504"/>
    <cellStyle name="Navadno 90" xfId="7469"/>
    <cellStyle name="Navadno 91" xfId="7470"/>
    <cellStyle name="Navadno 92" xfId="7471"/>
    <cellStyle name="Navadno 93" xfId="7472"/>
    <cellStyle name="Navadno 94" xfId="7473"/>
    <cellStyle name="Navadno 95" xfId="7474"/>
    <cellStyle name="Navadno 96" xfId="7475"/>
    <cellStyle name="Navadno 97" xfId="7476"/>
    <cellStyle name="Navadno 98" xfId="7477"/>
    <cellStyle name="Navadno_PAVLIČ POPIS-PZI-RACIONALIZACIJA" xfId="998"/>
    <cellStyle name="naziv podatka" xfId="1794"/>
    <cellStyle name="Neutral" xfId="999"/>
    <cellStyle name="Neutral 1" xfId="1000"/>
    <cellStyle name="Neutral 1 2" xfId="2506"/>
    <cellStyle name="Neutral 2" xfId="1001"/>
    <cellStyle name="Neutral 2 2" xfId="2507"/>
    <cellStyle name="Neutral 3" xfId="1002"/>
    <cellStyle name="Neutral 3 2" xfId="2508"/>
    <cellStyle name="Neutral 4" xfId="1003"/>
    <cellStyle name="Neutral 4 2" xfId="2509"/>
    <cellStyle name="Neutral 5" xfId="1004"/>
    <cellStyle name="Neutral 5 2" xfId="2510"/>
    <cellStyle name="Neutral 6" xfId="1005"/>
    <cellStyle name="Neutral 6 2" xfId="2511"/>
    <cellStyle name="Neutral 7" xfId="2512"/>
    <cellStyle name="Neutral 8" xfId="2505"/>
    <cellStyle name="Nevtralno" xfId="1006" builtinId="28" customBuiltin="1"/>
    <cellStyle name="Nevtralno 2" xfId="1007"/>
    <cellStyle name="Nevtralno 2 2" xfId="1669"/>
    <cellStyle name="Nevtralno 3" xfId="1008"/>
    <cellStyle name="Nevtralno 3 2" xfId="1771"/>
    <cellStyle name="Normal 11" xfId="1009"/>
    <cellStyle name="Normal 11 2" xfId="1010"/>
    <cellStyle name="Normal 11 2 2" xfId="2514"/>
    <cellStyle name="Normal 11 3" xfId="2515"/>
    <cellStyle name="Normal 11 4" xfId="2513"/>
    <cellStyle name="Normal 12" xfId="6553"/>
    <cellStyle name="Normal 14" xfId="6554"/>
    <cellStyle name="Normal 2" xfId="1011"/>
    <cellStyle name="Normal 2 2" xfId="2516"/>
    <cellStyle name="Normal 2 2 2" xfId="2517"/>
    <cellStyle name="Normal 2 3" xfId="4398"/>
    <cellStyle name="Normal 2 4" xfId="4399"/>
    <cellStyle name="Normal 2 5" xfId="4397"/>
    <cellStyle name="Normal 2 6" xfId="6547"/>
    <cellStyle name="Normal 2 7" xfId="6598"/>
    <cellStyle name="Normal 2 8" xfId="6975"/>
    <cellStyle name="Normal 21" xfId="4400"/>
    <cellStyle name="Normal 22" xfId="4401"/>
    <cellStyle name="Normal 23" xfId="4402"/>
    <cellStyle name="Normal 26" xfId="4403"/>
    <cellStyle name="Normal 28" xfId="4404"/>
    <cellStyle name="Normal 3" xfId="2518"/>
    <cellStyle name="Normal 3 2" xfId="2519"/>
    <cellStyle name="Normal 35" xfId="4405"/>
    <cellStyle name="Normal 36" xfId="4406"/>
    <cellStyle name="Normal 37" xfId="4407"/>
    <cellStyle name="Normal 38" xfId="4408"/>
    <cellStyle name="Normal 4" xfId="2520"/>
    <cellStyle name="Normal 41" xfId="4409"/>
    <cellStyle name="Normal 43" xfId="4410"/>
    <cellStyle name="Normal 44" xfId="4411"/>
    <cellStyle name="Normal 45" xfId="4412"/>
    <cellStyle name="Normal 46" xfId="4413"/>
    <cellStyle name="Normal 47" xfId="4414"/>
    <cellStyle name="Normal 48" xfId="4415"/>
    <cellStyle name="Normal 5" xfId="2521"/>
    <cellStyle name="Normal 6" xfId="2522"/>
    <cellStyle name="Normal 7" xfId="3498"/>
    <cellStyle name="Normal_02 Popis Vodovod+Kanalizacija" xfId="1012"/>
    <cellStyle name="Normal_Arsenovi? 1" xfId="1815"/>
    <cellStyle name="Normal_popis imp nova" xfId="1802"/>
    <cellStyle name="Note" xfId="1013"/>
    <cellStyle name="Note 1" xfId="1014"/>
    <cellStyle name="Note 1 2" xfId="1015"/>
    <cellStyle name="Note 1 2 2" xfId="2525"/>
    <cellStyle name="Note 1 3" xfId="2526"/>
    <cellStyle name="Note 1 4" xfId="2524"/>
    <cellStyle name="Note 10" xfId="2523"/>
    <cellStyle name="Note 2" xfId="1016"/>
    <cellStyle name="Note 2 2" xfId="1017"/>
    <cellStyle name="Note 2 2 2" xfId="2528"/>
    <cellStyle name="Note 2 3" xfId="2529"/>
    <cellStyle name="Note 2 4" xfId="2527"/>
    <cellStyle name="Note 3" xfId="1018"/>
    <cellStyle name="Note 3 2" xfId="1019"/>
    <cellStyle name="Note 3 2 2" xfId="2531"/>
    <cellStyle name="Note 3 3" xfId="2532"/>
    <cellStyle name="Note 3 4" xfId="2530"/>
    <cellStyle name="Note 4" xfId="1020"/>
    <cellStyle name="Note 4 2" xfId="1021"/>
    <cellStyle name="Note 4 2 2" xfId="2534"/>
    <cellStyle name="Note 4 3" xfId="2535"/>
    <cellStyle name="Note 4 4" xfId="2533"/>
    <cellStyle name="Note 5" xfId="1022"/>
    <cellStyle name="Note 5 2" xfId="1023"/>
    <cellStyle name="Note 5 2 2" xfId="2537"/>
    <cellStyle name="Note 5 3" xfId="2538"/>
    <cellStyle name="Note 5 4" xfId="2536"/>
    <cellStyle name="Note 6" xfId="1024"/>
    <cellStyle name="Note 6 2" xfId="1025"/>
    <cellStyle name="Note 6 2 2" xfId="2540"/>
    <cellStyle name="Note 6 3" xfId="2541"/>
    <cellStyle name="Note 6 4" xfId="2539"/>
    <cellStyle name="Note 7" xfId="1026"/>
    <cellStyle name="Note 7 2" xfId="2542"/>
    <cellStyle name="Note 8" xfId="2543"/>
    <cellStyle name="Note 9" xfId="2544"/>
    <cellStyle name="Odstotek 2" xfId="1027"/>
    <cellStyle name="Odstotek 2 2" xfId="1028"/>
    <cellStyle name="Odstotek 2 2 2" xfId="2545"/>
    <cellStyle name="Odstotek 2 3" xfId="1670"/>
    <cellStyle name="Odstotek 2 3 2" xfId="4416"/>
    <cellStyle name="Odstotek 2 3 3" xfId="3500"/>
    <cellStyle name="Odstotek 2 4" xfId="3499"/>
    <cellStyle name="Odstotek 3" xfId="1029"/>
    <cellStyle name="Odstotek 4" xfId="4417"/>
    <cellStyle name="Odstotek 4 2" xfId="6542"/>
    <cellStyle name="Odstotek 4 2 2" xfId="7305"/>
    <cellStyle name="Opomba" xfId="1030" builtinId="10" customBuiltin="1"/>
    <cellStyle name="Opomba 2" xfId="1031"/>
    <cellStyle name="Opomba 2 2" xfId="1671"/>
    <cellStyle name="Opomba 2 3" xfId="1845"/>
    <cellStyle name="Opomba 3" xfId="1032"/>
    <cellStyle name="Opomba 3 2" xfId="1033"/>
    <cellStyle name="Opomba 3 2 2" xfId="2546"/>
    <cellStyle name="Opomba 3 3" xfId="1772"/>
    <cellStyle name="Opomba 3 3 2" xfId="4419"/>
    <cellStyle name="Opomba 3 3 3" xfId="4420"/>
    <cellStyle name="Opomba 3 3 4" xfId="2547"/>
    <cellStyle name="Opomba 3 4" xfId="4418"/>
    <cellStyle name="Opomba 3 5" xfId="1846"/>
    <cellStyle name="Opombe" xfId="1796"/>
    <cellStyle name="Opozorilo" xfId="1034" builtinId="11" customBuiltin="1"/>
    <cellStyle name="Opozorilo 2" xfId="1035"/>
    <cellStyle name="Output 1" xfId="1036"/>
    <cellStyle name="Output 1 2" xfId="1037"/>
    <cellStyle name="Output 1 2 2" xfId="2549"/>
    <cellStyle name="Output 1 3" xfId="2548"/>
    <cellStyle name="Output 2" xfId="1038"/>
    <cellStyle name="Output 2 2" xfId="1039"/>
    <cellStyle name="Output 2 2 2" xfId="2551"/>
    <cellStyle name="Output 2 3" xfId="2550"/>
    <cellStyle name="Output 3" xfId="1040"/>
    <cellStyle name="Output 3 2" xfId="1041"/>
    <cellStyle name="Output 3 2 2" xfId="2553"/>
    <cellStyle name="Output 3 3" xfId="2552"/>
    <cellStyle name="Output 4" xfId="1042"/>
    <cellStyle name="Output 4 2" xfId="1043"/>
    <cellStyle name="Output 4 2 2" xfId="2555"/>
    <cellStyle name="Output 4 3" xfId="2554"/>
    <cellStyle name="Output 5" xfId="1044"/>
    <cellStyle name="Output 5 2" xfId="1045"/>
    <cellStyle name="Output 5 2 2" xfId="2557"/>
    <cellStyle name="Output 5 3" xfId="2556"/>
    <cellStyle name="Output 6" xfId="1046"/>
    <cellStyle name="Output 6 2" xfId="1047"/>
    <cellStyle name="Output 6 2 2" xfId="2559"/>
    <cellStyle name="Output 6 3" xfId="2558"/>
    <cellStyle name="podatki" xfId="1795"/>
    <cellStyle name="Podatki vnos brez roba" xfId="1798"/>
    <cellStyle name="Pojasnjevalno besedilo" xfId="1048" builtinId="53" customBuiltin="1"/>
    <cellStyle name="Pojasnjevalno besedilo 2" xfId="1049"/>
    <cellStyle name="Popis Evo" xfId="1050"/>
    <cellStyle name="Popis Evo 2" xfId="2560"/>
    <cellStyle name="Popis Evo 3" xfId="4421"/>
    <cellStyle name="Poudarek1" xfId="1051" builtinId="29" customBuiltin="1"/>
    <cellStyle name="Poudarek1 2" xfId="1052"/>
    <cellStyle name="Poudarek1 2 2" xfId="1053"/>
    <cellStyle name="Poudarek1 2 2 2" xfId="2561"/>
    <cellStyle name="Poudarek1 2 3" xfId="1672"/>
    <cellStyle name="Poudarek1 3" xfId="1054"/>
    <cellStyle name="Poudarek1 3 2" xfId="1055"/>
    <cellStyle name="Poudarek1 3 2 2" xfId="2562"/>
    <cellStyle name="Poudarek1 3 3" xfId="1773"/>
    <cellStyle name="Poudarek1 3 3 2" xfId="4423"/>
    <cellStyle name="Poudarek1 3 3 3" xfId="4424"/>
    <cellStyle name="Poudarek1 3 4" xfId="4422"/>
    <cellStyle name="Poudarek2" xfId="1056" builtinId="33" customBuiltin="1"/>
    <cellStyle name="Poudarek2 2" xfId="1057"/>
    <cellStyle name="Poudarek2 2 2" xfId="1058"/>
    <cellStyle name="Poudarek2 2 2 2" xfId="2563"/>
    <cellStyle name="Poudarek2 2 3" xfId="1673"/>
    <cellStyle name="Poudarek2 3" xfId="1059"/>
    <cellStyle name="Poudarek2 3 2" xfId="1774"/>
    <cellStyle name="Poudarek2 3 2 2" xfId="4426"/>
    <cellStyle name="Poudarek2 3 2 3" xfId="4427"/>
    <cellStyle name="Poudarek2 3 3" xfId="4425"/>
    <cellStyle name="Poudarek3" xfId="1060" builtinId="37" customBuiltin="1"/>
    <cellStyle name="Poudarek3 2" xfId="1061"/>
    <cellStyle name="Poudarek3 2 2" xfId="1062"/>
    <cellStyle name="Poudarek3 2 2 2" xfId="2564"/>
    <cellStyle name="Poudarek3 2 3" xfId="1674"/>
    <cellStyle name="Poudarek3 3" xfId="1063"/>
    <cellStyle name="Poudarek3 3 2" xfId="1064"/>
    <cellStyle name="Poudarek3 3 2 2" xfId="2565"/>
    <cellStyle name="Poudarek3 3 3" xfId="1775"/>
    <cellStyle name="Poudarek3 3 3 2" xfId="4429"/>
    <cellStyle name="Poudarek3 3 3 3" xfId="4430"/>
    <cellStyle name="Poudarek3 3 4" xfId="4428"/>
    <cellStyle name="Poudarek4" xfId="1065" builtinId="41" customBuiltin="1"/>
    <cellStyle name="Poudarek4 2" xfId="1066"/>
    <cellStyle name="Poudarek4 2 2" xfId="1067"/>
    <cellStyle name="Poudarek4 2 2 2" xfId="2566"/>
    <cellStyle name="Poudarek4 2 3" xfId="1675"/>
    <cellStyle name="Poudarek5" xfId="1068" builtinId="45" customBuiltin="1"/>
    <cellStyle name="Poudarek5 2" xfId="1069"/>
    <cellStyle name="Poudarek5 2 2" xfId="1070"/>
    <cellStyle name="Poudarek5 2 2 2" xfId="2567"/>
    <cellStyle name="Poudarek5 2 3" xfId="1676"/>
    <cellStyle name="Poudarek6" xfId="1071" builtinId="49" customBuiltin="1"/>
    <cellStyle name="Poudarek6 2" xfId="1072"/>
    <cellStyle name="Poudarek6 2 2" xfId="1073"/>
    <cellStyle name="Poudarek6 2 2 2" xfId="2568"/>
    <cellStyle name="Poudarek6 2 3" xfId="1677"/>
    <cellStyle name="Poudarek6 3" xfId="1074"/>
    <cellStyle name="Poudarek6 3 2" xfId="1075"/>
    <cellStyle name="Poudarek6 3 2 2" xfId="2569"/>
    <cellStyle name="Poudarek6 3 3" xfId="1776"/>
    <cellStyle name="Poudarek6 3 3 2" xfId="4432"/>
    <cellStyle name="Poudarek6 3 3 3" xfId="4433"/>
    <cellStyle name="Poudarek6 3 4" xfId="4431"/>
    <cellStyle name="Povezana celica" xfId="1076" builtinId="24" customBuiltin="1"/>
    <cellStyle name="Povezana celica 2" xfId="1077"/>
    <cellStyle name="Povezana celica 3" xfId="1078"/>
    <cellStyle name="Preveri celico" xfId="1079" builtinId="23" customBuiltin="1"/>
    <cellStyle name="Preveri celico 2" xfId="1080"/>
    <cellStyle name="Preveri celico 2 2" xfId="1678"/>
    <cellStyle name="PRVA VRSTA Element delo 2" xfId="1081"/>
    <cellStyle name="PRVA VRSTA Element delo 2 2" xfId="1082"/>
    <cellStyle name="PRVA VRSTA Element delo 2 2 2" xfId="2571"/>
    <cellStyle name="PRVA VRSTA Element delo 2 3" xfId="2572"/>
    <cellStyle name="PRVA VRSTA Element delo 2 4" xfId="2570"/>
    <cellStyle name="PRVA VRSTA Element delo_Kolektor Koling_Unichem Logatec_požar,plin_331" xfId="1083"/>
    <cellStyle name="Računanje" xfId="1084" builtinId="22" customBuiltin="1"/>
    <cellStyle name="Računanje 2" xfId="1085"/>
    <cellStyle name="Računanje 2 2" xfId="1086"/>
    <cellStyle name="Računanje 2 2 2" xfId="2573"/>
    <cellStyle name="Računanje 2 3" xfId="1679"/>
    <cellStyle name="Računanje 2 4" xfId="1847"/>
    <cellStyle name="Računanje 3" xfId="1087"/>
    <cellStyle name="Računanje 3 2" xfId="1088"/>
    <cellStyle name="Računanje 3 2 2" xfId="2574"/>
    <cellStyle name="Računanje 3 3" xfId="1777"/>
    <cellStyle name="Računanje 3 4" xfId="1848"/>
    <cellStyle name="S14" xfId="1813"/>
    <cellStyle name="S14 2" xfId="4434"/>
    <cellStyle name="S15" xfId="1810"/>
    <cellStyle name="S16" xfId="1811"/>
    <cellStyle name="S17" xfId="1812"/>
    <cellStyle name="S21" xfId="2575"/>
    <cellStyle name="S21 2" xfId="3496"/>
    <cellStyle name="S21 2 2" xfId="4435"/>
    <cellStyle name="S3" xfId="2576"/>
    <cellStyle name="S3 2" xfId="3495"/>
    <cellStyle name="S3 2 2" xfId="4436"/>
    <cellStyle name="S3 3" xfId="4437"/>
    <cellStyle name="S3 3 2" xfId="4438"/>
    <cellStyle name="SA podatek" xfId="1793"/>
    <cellStyle name="Skupaj" xfId="1089"/>
    <cellStyle name="Skupaj 1" xfId="1090"/>
    <cellStyle name="Skupaj 1 2" xfId="2578"/>
    <cellStyle name="Skupaj 2" xfId="1091"/>
    <cellStyle name="Skupaj 2 2" xfId="2579"/>
    <cellStyle name="Skupaj 3" xfId="1092"/>
    <cellStyle name="Skupaj 3 2" xfId="2580"/>
    <cellStyle name="Skupaj 4" xfId="1093"/>
    <cellStyle name="Skupaj 4 2" xfId="2581"/>
    <cellStyle name="Skupaj 5" xfId="1094"/>
    <cellStyle name="Skupaj 5 2" xfId="2582"/>
    <cellStyle name="Skupaj 6" xfId="1095"/>
    <cellStyle name="Skupaj 6 2" xfId="2583"/>
    <cellStyle name="Skupaj 7" xfId="2577"/>
    <cellStyle name="Slabo" xfId="1096" builtinId="27" customBuiltin="1"/>
    <cellStyle name="Slabo 2" xfId="1097"/>
    <cellStyle name="Slabo 2 2" xfId="1098"/>
    <cellStyle name="Slabo 2 2 2" xfId="2584"/>
    <cellStyle name="Slabo 2 3" xfId="1680"/>
    <cellStyle name="Slabo 3" xfId="1099"/>
    <cellStyle name="Slabo 3 2" xfId="1100"/>
    <cellStyle name="Slabo 3 2 2" xfId="2585"/>
    <cellStyle name="Slabo 3 3" xfId="1778"/>
    <cellStyle name="Slabo 3 3 2" xfId="4440"/>
    <cellStyle name="Slabo 3 3 3" xfId="4441"/>
    <cellStyle name="Slabo 3 4" xfId="4439"/>
    <cellStyle name="Slog 1" xfId="1101"/>
    <cellStyle name="Slog 1 2" xfId="1102"/>
    <cellStyle name="Slog 1 2 2" xfId="2586"/>
    <cellStyle name="Slog 1 3" xfId="1103"/>
    <cellStyle name="Slog 1 3 2" xfId="2587"/>
    <cellStyle name="Slog 1 4" xfId="1681"/>
    <cellStyle name="Slog 1 4 2" xfId="4443"/>
    <cellStyle name="Slog 1 4 3" xfId="4444"/>
    <cellStyle name="Slog 1 5" xfId="4442"/>
    <cellStyle name="Style 1" xfId="2588"/>
    <cellStyle name="TableStyleLight1" xfId="1643"/>
    <cellStyle name="TableStyleLight1 2" xfId="4445"/>
    <cellStyle name="TableStyleLight1 2 2" xfId="4446"/>
    <cellStyle name="TableStyleLight1 2 2 2" xfId="6978"/>
    <cellStyle name="TableStyleLight1 3" xfId="2589"/>
    <cellStyle name="Title 1" xfId="1104"/>
    <cellStyle name="Title 1 2" xfId="2590"/>
    <cellStyle name="Title 2" xfId="1105"/>
    <cellStyle name="Title 2 2" xfId="2591"/>
    <cellStyle name="Title 3" xfId="1106"/>
    <cellStyle name="Title 3 2" xfId="2592"/>
    <cellStyle name="Title 4" xfId="1107"/>
    <cellStyle name="Title 4 2" xfId="2593"/>
    <cellStyle name="Title 5" xfId="1108"/>
    <cellStyle name="Title 5 2" xfId="2594"/>
    <cellStyle name="Title 6" xfId="1109"/>
    <cellStyle name="Title 6 2" xfId="2595"/>
    <cellStyle name="Total" xfId="1110"/>
    <cellStyle name="Total 1" xfId="1111"/>
    <cellStyle name="Total 1 2" xfId="2597"/>
    <cellStyle name="Total 2" xfId="1112"/>
    <cellStyle name="Total 2 2" xfId="2598"/>
    <cellStyle name="Total 3" xfId="1113"/>
    <cellStyle name="Total 3 2" xfId="2599"/>
    <cellStyle name="Total 4" xfId="1114"/>
    <cellStyle name="Total 4 2" xfId="2600"/>
    <cellStyle name="Total 5" xfId="1115"/>
    <cellStyle name="Total 5 2" xfId="2601"/>
    <cellStyle name="Total 6" xfId="1116"/>
    <cellStyle name="Total 6 2" xfId="2602"/>
    <cellStyle name="Total 7" xfId="2603"/>
    <cellStyle name="Total 8" xfId="2596"/>
    <cellStyle name="Valuta 10" xfId="1117"/>
    <cellStyle name="Valuta 10 2" xfId="1118"/>
    <cellStyle name="Valuta 10 2 2" xfId="1119"/>
    <cellStyle name="Valuta 10 2 2 2" xfId="2604"/>
    <cellStyle name="Valuta 10 2 3" xfId="1683"/>
    <cellStyle name="Valuta 10 2 3 2" xfId="4449"/>
    <cellStyle name="Valuta 10 2 3 3" xfId="2605"/>
    <cellStyle name="Valuta 10 2 4" xfId="2606"/>
    <cellStyle name="Valuta 10 2 5" xfId="4450"/>
    <cellStyle name="Valuta 10 2 5 2" xfId="4451"/>
    <cellStyle name="Valuta 10 2 6" xfId="4452"/>
    <cellStyle name="Valuta 10 2 7" xfId="4448"/>
    <cellStyle name="Valuta 10 3" xfId="1120"/>
    <cellStyle name="Valuta 10 3 2" xfId="1121"/>
    <cellStyle name="Valuta 10 3 2 2" xfId="2607"/>
    <cellStyle name="Valuta 10 3 3" xfId="1684"/>
    <cellStyle name="Valuta 10 3 3 2" xfId="4454"/>
    <cellStyle name="Valuta 10 3 3 3" xfId="2608"/>
    <cellStyle name="Valuta 10 3 4" xfId="2609"/>
    <cellStyle name="Valuta 10 3 5" xfId="4455"/>
    <cellStyle name="Valuta 10 3 5 2" xfId="4456"/>
    <cellStyle name="Valuta 10 3 6" xfId="4457"/>
    <cellStyle name="Valuta 10 3 7" xfId="4453"/>
    <cellStyle name="Valuta 10 4" xfId="1122"/>
    <cellStyle name="Valuta 10 4 2" xfId="4459"/>
    <cellStyle name="Valuta 10 4 3" xfId="4460"/>
    <cellStyle name="Valuta 10 4 4" xfId="4458"/>
    <cellStyle name="Valuta 10 4 5" xfId="2610"/>
    <cellStyle name="Valuta 10 5" xfId="1682"/>
    <cellStyle name="Valuta 10 5 2" xfId="4461"/>
    <cellStyle name="Valuta 10 5 3" xfId="2611"/>
    <cellStyle name="Valuta 10 6" xfId="2612"/>
    <cellStyle name="Valuta 10 7" xfId="4462"/>
    <cellStyle name="Valuta 10 7 2" xfId="4463"/>
    <cellStyle name="Valuta 10 8" xfId="4464"/>
    <cellStyle name="Valuta 10 9" xfId="4447"/>
    <cellStyle name="Valuta 11 2" xfId="1123"/>
    <cellStyle name="Valuta 11 2 2" xfId="1124"/>
    <cellStyle name="Valuta 11 2 2 2" xfId="2613"/>
    <cellStyle name="Valuta 11 2 3" xfId="1685"/>
    <cellStyle name="Valuta 11 2 3 2" xfId="4466"/>
    <cellStyle name="Valuta 11 2 3 3" xfId="2614"/>
    <cellStyle name="Valuta 11 2 4" xfId="2615"/>
    <cellStyle name="Valuta 11 2 5" xfId="4467"/>
    <cellStyle name="Valuta 11 2 5 2" xfId="4468"/>
    <cellStyle name="Valuta 11 2 6" xfId="4469"/>
    <cellStyle name="Valuta 11 2 7" xfId="4465"/>
    <cellStyle name="Valuta 11 3" xfId="1125"/>
    <cellStyle name="Valuta 11 3 2" xfId="1126"/>
    <cellStyle name="Valuta 11 3 2 2" xfId="2616"/>
    <cellStyle name="Valuta 11 3 3" xfId="1686"/>
    <cellStyle name="Valuta 11 3 3 2" xfId="4471"/>
    <cellStyle name="Valuta 11 3 3 3" xfId="2617"/>
    <cellStyle name="Valuta 11 3 4" xfId="2618"/>
    <cellStyle name="Valuta 11 3 5" xfId="4472"/>
    <cellStyle name="Valuta 11 3 5 2" xfId="4473"/>
    <cellStyle name="Valuta 11 3 6" xfId="4474"/>
    <cellStyle name="Valuta 11 3 7" xfId="4470"/>
    <cellStyle name="Valuta 12 2" xfId="1127"/>
    <cellStyle name="Valuta 12 2 2" xfId="1128"/>
    <cellStyle name="Valuta 12 2 2 2" xfId="2619"/>
    <cellStyle name="Valuta 12 2 3" xfId="1687"/>
    <cellStyle name="Valuta 12 2 3 2" xfId="4476"/>
    <cellStyle name="Valuta 12 2 3 3" xfId="2620"/>
    <cellStyle name="Valuta 12 2 4" xfId="2621"/>
    <cellStyle name="Valuta 12 2 5" xfId="4477"/>
    <cellStyle name="Valuta 12 2 5 2" xfId="4478"/>
    <cellStyle name="Valuta 12 2 6" xfId="4479"/>
    <cellStyle name="Valuta 12 2 7" xfId="4475"/>
    <cellStyle name="Valuta 12 3" xfId="1129"/>
    <cellStyle name="Valuta 12 3 2" xfId="1130"/>
    <cellStyle name="Valuta 12 3 2 2" xfId="2622"/>
    <cellStyle name="Valuta 12 3 3" xfId="1688"/>
    <cellStyle name="Valuta 12 3 3 2" xfId="4481"/>
    <cellStyle name="Valuta 12 3 3 3" xfId="2623"/>
    <cellStyle name="Valuta 12 3 4" xfId="2624"/>
    <cellStyle name="Valuta 12 3 5" xfId="4482"/>
    <cellStyle name="Valuta 12 3 5 2" xfId="4483"/>
    <cellStyle name="Valuta 12 3 6" xfId="4484"/>
    <cellStyle name="Valuta 12 3 7" xfId="4480"/>
    <cellStyle name="Valuta 13 2" xfId="1131"/>
    <cellStyle name="Valuta 13 2 2" xfId="1132"/>
    <cellStyle name="Valuta 13 2 2 2" xfId="2625"/>
    <cellStyle name="Valuta 13 2 3" xfId="1689"/>
    <cellStyle name="Valuta 13 2 3 2" xfId="4486"/>
    <cellStyle name="Valuta 13 2 3 3" xfId="2626"/>
    <cellStyle name="Valuta 13 2 4" xfId="2627"/>
    <cellStyle name="Valuta 13 2 5" xfId="4487"/>
    <cellStyle name="Valuta 13 2 5 2" xfId="4488"/>
    <cellStyle name="Valuta 13 2 6" xfId="4489"/>
    <cellStyle name="Valuta 13 2 7" xfId="4485"/>
    <cellStyle name="Valuta 13 3" xfId="1133"/>
    <cellStyle name="Valuta 13 3 2" xfId="1134"/>
    <cellStyle name="Valuta 13 3 2 2" xfId="2628"/>
    <cellStyle name="Valuta 13 3 3" xfId="1690"/>
    <cellStyle name="Valuta 13 3 3 2" xfId="4491"/>
    <cellStyle name="Valuta 13 3 3 3" xfId="2629"/>
    <cellStyle name="Valuta 13 3 4" xfId="2630"/>
    <cellStyle name="Valuta 13 3 5" xfId="4492"/>
    <cellStyle name="Valuta 13 3 5 2" xfId="4493"/>
    <cellStyle name="Valuta 13 3 6" xfId="4494"/>
    <cellStyle name="Valuta 13 3 7" xfId="4490"/>
    <cellStyle name="Valuta 15" xfId="1135"/>
    <cellStyle name="Valuta 15 2" xfId="1136"/>
    <cellStyle name="Valuta 15 2 2" xfId="2631"/>
    <cellStyle name="Valuta 15 2 3" xfId="4497"/>
    <cellStyle name="Valuta 15 2 4" xfId="4498"/>
    <cellStyle name="Valuta 15 2 5" xfId="4496"/>
    <cellStyle name="Valuta 15 2 6" xfId="7444"/>
    <cellStyle name="Valuta 15 2 7" xfId="1859"/>
    <cellStyle name="Valuta 15 3" xfId="1640"/>
    <cellStyle name="Valuta 15 3 2" xfId="4499"/>
    <cellStyle name="Valuta 15 3 3" xfId="2632"/>
    <cellStyle name="Valuta 15 4" xfId="1804"/>
    <cellStyle name="Valuta 15 4 2" xfId="7445"/>
    <cellStyle name="Valuta 15 4 3" xfId="7446"/>
    <cellStyle name="Valuta 15 5" xfId="4500"/>
    <cellStyle name="Valuta 15 5 2" xfId="4501"/>
    <cellStyle name="Valuta 15 6" xfId="4502"/>
    <cellStyle name="Valuta 15 7" xfId="4495"/>
    <cellStyle name="Valuta 15_ogr hl" xfId="2633"/>
    <cellStyle name="Valuta 19" xfId="1137"/>
    <cellStyle name="Valuta 19 2" xfId="1138"/>
    <cellStyle name="Valuta 19 2 2" xfId="2634"/>
    <cellStyle name="Valuta 19 3" xfId="1641"/>
    <cellStyle name="Valuta 19 3 2" xfId="4504"/>
    <cellStyle name="Valuta 19 3 3" xfId="2635"/>
    <cellStyle name="Valuta 19 4" xfId="2636"/>
    <cellStyle name="Valuta 19 5" xfId="4505"/>
    <cellStyle name="Valuta 19 5 2" xfId="4506"/>
    <cellStyle name="Valuta 19 6" xfId="4507"/>
    <cellStyle name="Valuta 19 7" xfId="4503"/>
    <cellStyle name="Valuta 2" xfId="1139"/>
    <cellStyle name="Valuta 2 1" xfId="1140"/>
    <cellStyle name="Valuta 2 10" xfId="4509"/>
    <cellStyle name="Valuta 2 11" xfId="4508"/>
    <cellStyle name="Valuta 2 2" xfId="1141"/>
    <cellStyle name="Valuta 2 2 2" xfId="1142"/>
    <cellStyle name="Valuta 2 2 2 2" xfId="1143"/>
    <cellStyle name="Valuta 2 2 2 2 2" xfId="2638"/>
    <cellStyle name="Valuta 2 2 2 3" xfId="2639"/>
    <cellStyle name="Valuta 2 2 2 4" xfId="4511"/>
    <cellStyle name="Valuta 2 2 2 5" xfId="2637"/>
    <cellStyle name="Valuta 2 2 3" xfId="1144"/>
    <cellStyle name="Valuta 2 2 3 2" xfId="2640"/>
    <cellStyle name="Valuta 2 2 4" xfId="1691"/>
    <cellStyle name="Valuta 2 2 4 2" xfId="4512"/>
    <cellStyle name="Valuta 2 2 4 3" xfId="2641"/>
    <cellStyle name="Valuta 2 2 5" xfId="2642"/>
    <cellStyle name="Valuta 2 2 6" xfId="4513"/>
    <cellStyle name="Valuta 2 2 6 2" xfId="4514"/>
    <cellStyle name="Valuta 2 2 7" xfId="4515"/>
    <cellStyle name="Valuta 2 2 8" xfId="4510"/>
    <cellStyle name="Valuta 2 3" xfId="1145"/>
    <cellStyle name="Valuta 2 3 2" xfId="1146"/>
    <cellStyle name="Valuta 2 3 3" xfId="1147"/>
    <cellStyle name="Valuta 2 3 3 2" xfId="2643"/>
    <cellStyle name="Valuta 2 3 4" xfId="1692"/>
    <cellStyle name="Valuta 2 3 4 2" xfId="4517"/>
    <cellStyle name="Valuta 2 3 4 3" xfId="2644"/>
    <cellStyle name="Valuta 2 3 5" xfId="2645"/>
    <cellStyle name="Valuta 2 3 6" xfId="4518"/>
    <cellStyle name="Valuta 2 3 6 2" xfId="4519"/>
    <cellStyle name="Valuta 2 3 7" xfId="4520"/>
    <cellStyle name="Valuta 2 3 8" xfId="4516"/>
    <cellStyle name="Valuta 2 4" xfId="1148"/>
    <cellStyle name="Valuta 2 5" xfId="1149"/>
    <cellStyle name="Valuta 2 6" xfId="1150"/>
    <cellStyle name="Valuta 2 7" xfId="1151"/>
    <cellStyle name="Valuta 2 7 2" xfId="1152"/>
    <cellStyle name="Valuta 2 7 2 2" xfId="2647"/>
    <cellStyle name="Valuta 2 7 3" xfId="2648"/>
    <cellStyle name="Valuta 2 7 4" xfId="4521"/>
    <cellStyle name="Valuta 2 7 5" xfId="2646"/>
    <cellStyle name="Valuta 2 8" xfId="2649"/>
    <cellStyle name="Valuta 2 9" xfId="2650"/>
    <cellStyle name="Valuta 3" xfId="1806"/>
    <cellStyle name="Valuta 3 2" xfId="1153"/>
    <cellStyle name="Valuta 3 2 2" xfId="1154"/>
    <cellStyle name="Valuta 3 2 2 2" xfId="2651"/>
    <cellStyle name="Valuta 3 2 3" xfId="1693"/>
    <cellStyle name="Valuta 3 2 3 2" xfId="4523"/>
    <cellStyle name="Valuta 3 2 3 3" xfId="2652"/>
    <cellStyle name="Valuta 3 2 4" xfId="2653"/>
    <cellStyle name="Valuta 3 2 5" xfId="4524"/>
    <cellStyle name="Valuta 3 2 5 2" xfId="4525"/>
    <cellStyle name="Valuta 3 2 6" xfId="4526"/>
    <cellStyle name="Valuta 3 2 7" xfId="4522"/>
    <cellStyle name="Valuta 3 3" xfId="1155"/>
    <cellStyle name="Valuta 3 3 2" xfId="1156"/>
    <cellStyle name="Valuta 3 3 2 2" xfId="2654"/>
    <cellStyle name="Valuta 3 3 3" xfId="1694"/>
    <cellStyle name="Valuta 3 3 3 2" xfId="4528"/>
    <cellStyle name="Valuta 3 3 3 3" xfId="2655"/>
    <cellStyle name="Valuta 3 3 4" xfId="2656"/>
    <cellStyle name="Valuta 3 3 5" xfId="4529"/>
    <cellStyle name="Valuta 3 3 5 2" xfId="4530"/>
    <cellStyle name="Valuta 3 3 6" xfId="4531"/>
    <cellStyle name="Valuta 3 3 7" xfId="4527"/>
    <cellStyle name="Valuta 3 4" xfId="1157"/>
    <cellStyle name="Valuta 3 4 2" xfId="1158"/>
    <cellStyle name="Valuta 3 4 2 2" xfId="2657"/>
    <cellStyle name="Valuta 3 4 3" xfId="1695"/>
    <cellStyle name="Valuta 3 4 3 2" xfId="4533"/>
    <cellStyle name="Valuta 3 4 3 3" xfId="2658"/>
    <cellStyle name="Valuta 3 4 4" xfId="2659"/>
    <cellStyle name="Valuta 3 4 5" xfId="4534"/>
    <cellStyle name="Valuta 3 4 5 2" xfId="4535"/>
    <cellStyle name="Valuta 3 4 6" xfId="4536"/>
    <cellStyle name="Valuta 3 4 7" xfId="4532"/>
    <cellStyle name="Valuta 3 5" xfId="1159"/>
    <cellStyle name="Valuta 3 5 2" xfId="1160"/>
    <cellStyle name="Valuta 3 5 2 2" xfId="2660"/>
    <cellStyle name="Valuta 3 5 3" xfId="1696"/>
    <cellStyle name="Valuta 3 5 3 2" xfId="4538"/>
    <cellStyle name="Valuta 3 5 3 3" xfId="2661"/>
    <cellStyle name="Valuta 3 5 4" xfId="2662"/>
    <cellStyle name="Valuta 3 5 5" xfId="4539"/>
    <cellStyle name="Valuta 3 5 5 2" xfId="4540"/>
    <cellStyle name="Valuta 3 5 6" xfId="4541"/>
    <cellStyle name="Valuta 3 5 7" xfId="4537"/>
    <cellStyle name="Valuta 3 6" xfId="1161"/>
    <cellStyle name="Valuta 3 6 2" xfId="1162"/>
    <cellStyle name="Valuta 3 6 2 2" xfId="2663"/>
    <cellStyle name="Valuta 3 6 3" xfId="1697"/>
    <cellStyle name="Valuta 3 6 3 2" xfId="4543"/>
    <cellStyle name="Valuta 3 6 3 3" xfId="2664"/>
    <cellStyle name="Valuta 3 6 4" xfId="2665"/>
    <cellStyle name="Valuta 3 6 5" xfId="4544"/>
    <cellStyle name="Valuta 3 6 5 2" xfId="4545"/>
    <cellStyle name="Valuta 3 6 6" xfId="4546"/>
    <cellStyle name="Valuta 3 6 7" xfId="4542"/>
    <cellStyle name="Valuta 3 7" xfId="1163"/>
    <cellStyle name="Valuta 3 7 2" xfId="1164"/>
    <cellStyle name="Valuta 3 7 2 2" xfId="2666"/>
    <cellStyle name="Valuta 3 7 3" xfId="1698"/>
    <cellStyle name="Valuta 3 7 3 2" xfId="4548"/>
    <cellStyle name="Valuta 3 7 3 3" xfId="2667"/>
    <cellStyle name="Valuta 3 7 4" xfId="2668"/>
    <cellStyle name="Valuta 3 7 5" xfId="4549"/>
    <cellStyle name="Valuta 3 7 5 2" xfId="4550"/>
    <cellStyle name="Valuta 3 7 6" xfId="4551"/>
    <cellStyle name="Valuta 3 7 7" xfId="4547"/>
    <cellStyle name="Valuta 3 8" xfId="1165"/>
    <cellStyle name="Valuta 3 8 2" xfId="1166"/>
    <cellStyle name="Valuta 3 8 2 2" xfId="2669"/>
    <cellStyle name="Valuta 3 8 3" xfId="1699"/>
    <cellStyle name="Valuta 3 8 3 2" xfId="4553"/>
    <cellStyle name="Valuta 3 8 3 3" xfId="2670"/>
    <cellStyle name="Valuta 3 8 4" xfId="2671"/>
    <cellStyle name="Valuta 3 8 5" xfId="4554"/>
    <cellStyle name="Valuta 3 8 5 2" xfId="4555"/>
    <cellStyle name="Valuta 3 8 6" xfId="4556"/>
    <cellStyle name="Valuta 3 8 7" xfId="4552"/>
    <cellStyle name="Valuta 3 9" xfId="6973"/>
    <cellStyle name="Valuta 4" xfId="1809"/>
    <cellStyle name="Valuta 5" xfId="7443"/>
    <cellStyle name="Valuta 6" xfId="7447"/>
    <cellStyle name="Valuta 7" xfId="1837"/>
    <cellStyle name="Vejica [0] 2" xfId="1167"/>
    <cellStyle name="Vejica [0] 2 2" xfId="1168"/>
    <cellStyle name="Vejica [0] 2 2 2" xfId="2672"/>
    <cellStyle name="Vejica [0] 2 3" xfId="1700"/>
    <cellStyle name="Vejica [0] 2 3 2" xfId="2673"/>
    <cellStyle name="Vejica [0] 2 4" xfId="2674"/>
    <cellStyle name="Vejica [0] 2 5" xfId="4558"/>
    <cellStyle name="Vejica [0] 2 6" xfId="4557"/>
    <cellStyle name="Vejica 10" xfId="1169"/>
    <cellStyle name="Vejica 10 2" xfId="1170"/>
    <cellStyle name="Vejica 10 2 2" xfId="1171"/>
    <cellStyle name="Vejica 10 2 2 2" xfId="2675"/>
    <cellStyle name="Vejica 10 2 3" xfId="1702"/>
    <cellStyle name="Vejica 10 2 3 2" xfId="4561"/>
    <cellStyle name="Vejica 10 2 3 3" xfId="2676"/>
    <cellStyle name="Vejica 10 2 4" xfId="2677"/>
    <cellStyle name="Vejica 10 2 5" xfId="4562"/>
    <cellStyle name="Vejica 10 2 5 2" xfId="4563"/>
    <cellStyle name="Vejica 10 2 6" xfId="4564"/>
    <cellStyle name="Vejica 10 2 7" xfId="4560"/>
    <cellStyle name="Vejica 10 3" xfId="1172"/>
    <cellStyle name="Vejica 10 3 2" xfId="1173"/>
    <cellStyle name="Vejica 10 3 2 2" xfId="2678"/>
    <cellStyle name="Vejica 10 3 3" xfId="1703"/>
    <cellStyle name="Vejica 10 3 3 2" xfId="4566"/>
    <cellStyle name="Vejica 10 3 3 3" xfId="2679"/>
    <cellStyle name="Vejica 10 3 4" xfId="2680"/>
    <cellStyle name="Vejica 10 3 5" xfId="4567"/>
    <cellStyle name="Vejica 10 3 5 2" xfId="4568"/>
    <cellStyle name="Vejica 10 3 6" xfId="4569"/>
    <cellStyle name="Vejica 10 3 7" xfId="4565"/>
    <cellStyle name="Vejica 10 4" xfId="1174"/>
    <cellStyle name="Vejica 10 4 2" xfId="4571"/>
    <cellStyle name="Vejica 10 4 3" xfId="4572"/>
    <cellStyle name="Vejica 10 4 4" xfId="4570"/>
    <cellStyle name="Vejica 10 4 5" xfId="1867"/>
    <cellStyle name="Vejica 10 5" xfId="1701"/>
    <cellStyle name="Vejica 10 5 2" xfId="4573"/>
    <cellStyle name="Vejica 10 5 3" xfId="2681"/>
    <cellStyle name="Vejica 10 6" xfId="2682"/>
    <cellStyle name="Vejica 10 7" xfId="4574"/>
    <cellStyle name="Vejica 10 7 2" xfId="4575"/>
    <cellStyle name="Vejica 10 8" xfId="4576"/>
    <cellStyle name="Vejica 10 9" xfId="4559"/>
    <cellStyle name="Vejica 11" xfId="1175"/>
    <cellStyle name="Vejica 11 2" xfId="1176"/>
    <cellStyle name="Vejica 11 2 2" xfId="1177"/>
    <cellStyle name="Vejica 11 2 2 2" xfId="2683"/>
    <cellStyle name="Vejica 11 2 3" xfId="1705"/>
    <cellStyle name="Vejica 11 2 3 2" xfId="4579"/>
    <cellStyle name="Vejica 11 2 3 3" xfId="2684"/>
    <cellStyle name="Vejica 11 2 4" xfId="2685"/>
    <cellStyle name="Vejica 11 2 5" xfId="4580"/>
    <cellStyle name="Vejica 11 2 5 2" xfId="4581"/>
    <cellStyle name="Vejica 11 2 6" xfId="4582"/>
    <cellStyle name="Vejica 11 2 7" xfId="4578"/>
    <cellStyle name="Vejica 11 3" xfId="1178"/>
    <cellStyle name="Vejica 11 3 2" xfId="1179"/>
    <cellStyle name="Vejica 11 3 2 2" xfId="2686"/>
    <cellStyle name="Vejica 11 3 3" xfId="1706"/>
    <cellStyle name="Vejica 11 3 3 2" xfId="4584"/>
    <cellStyle name="Vejica 11 3 3 3" xfId="2687"/>
    <cellStyle name="Vejica 11 3 4" xfId="2688"/>
    <cellStyle name="Vejica 11 3 5" xfId="4585"/>
    <cellStyle name="Vejica 11 3 5 2" xfId="4586"/>
    <cellStyle name="Vejica 11 3 6" xfId="4587"/>
    <cellStyle name="Vejica 11 3 7" xfId="4583"/>
    <cellStyle name="Vejica 11 4" xfId="1180"/>
    <cellStyle name="Vejica 11 4 2" xfId="2689"/>
    <cellStyle name="Vejica 11 5" xfId="1704"/>
    <cellStyle name="Vejica 11 5 2" xfId="2690"/>
    <cellStyle name="Vejica 11 6" xfId="2691"/>
    <cellStyle name="Vejica 11 7" xfId="4588"/>
    <cellStyle name="Vejica 11 8" xfId="4577"/>
    <cellStyle name="Vejica 12" xfId="1181"/>
    <cellStyle name="Vejica 12 2" xfId="1182"/>
    <cellStyle name="Vejica 12 2 2" xfId="1183"/>
    <cellStyle name="Vejica 12 2 2 2" xfId="2692"/>
    <cellStyle name="Vejica 12 2 3" xfId="1708"/>
    <cellStyle name="Vejica 12 2 3 2" xfId="4591"/>
    <cellStyle name="Vejica 12 2 3 3" xfId="2693"/>
    <cellStyle name="Vejica 12 2 4" xfId="2694"/>
    <cellStyle name="Vejica 12 2 5" xfId="4592"/>
    <cellStyle name="Vejica 12 2 5 2" xfId="4593"/>
    <cellStyle name="Vejica 12 2 6" xfId="4594"/>
    <cellStyle name="Vejica 12 2 7" xfId="4590"/>
    <cellStyle name="Vejica 12 3" xfId="1184"/>
    <cellStyle name="Vejica 12 3 2" xfId="1185"/>
    <cellStyle name="Vejica 12 3 2 2" xfId="2695"/>
    <cellStyle name="Vejica 12 3 3" xfId="1709"/>
    <cellStyle name="Vejica 12 3 3 2" xfId="4596"/>
    <cellStyle name="Vejica 12 3 3 3" xfId="2696"/>
    <cellStyle name="Vejica 12 3 4" xfId="2697"/>
    <cellStyle name="Vejica 12 3 5" xfId="4597"/>
    <cellStyle name="Vejica 12 3 5 2" xfId="4598"/>
    <cellStyle name="Vejica 12 3 6" xfId="4599"/>
    <cellStyle name="Vejica 12 3 7" xfId="4595"/>
    <cellStyle name="Vejica 12 4" xfId="1186"/>
    <cellStyle name="Vejica 12 4 2" xfId="2698"/>
    <cellStyle name="Vejica 12 5" xfId="1707"/>
    <cellStyle name="Vejica 12 5 2" xfId="2699"/>
    <cellStyle name="Vejica 12 6" xfId="2700"/>
    <cellStyle name="Vejica 12 7" xfId="4600"/>
    <cellStyle name="Vejica 12 8" xfId="4589"/>
    <cellStyle name="Vejica 13" xfId="1187"/>
    <cellStyle name="Vejica 13 2" xfId="1188"/>
    <cellStyle name="Vejica 13 2 2" xfId="1189"/>
    <cellStyle name="Vejica 13 2 2 2" xfId="2701"/>
    <cellStyle name="Vejica 13 2 3" xfId="1711"/>
    <cellStyle name="Vejica 13 2 3 2" xfId="4603"/>
    <cellStyle name="Vejica 13 2 3 3" xfId="2702"/>
    <cellStyle name="Vejica 13 2 4" xfId="2703"/>
    <cellStyle name="Vejica 13 2 5" xfId="4604"/>
    <cellStyle name="Vejica 13 2 5 2" xfId="4605"/>
    <cellStyle name="Vejica 13 2 6" xfId="4606"/>
    <cellStyle name="Vejica 13 2 7" xfId="4602"/>
    <cellStyle name="Vejica 13 3" xfId="1190"/>
    <cellStyle name="Vejica 13 3 2" xfId="1191"/>
    <cellStyle name="Vejica 13 3 2 2" xfId="2704"/>
    <cellStyle name="Vejica 13 3 3" xfId="1712"/>
    <cellStyle name="Vejica 13 3 3 2" xfId="4608"/>
    <cellStyle name="Vejica 13 3 3 3" xfId="2705"/>
    <cellStyle name="Vejica 13 3 4" xfId="2706"/>
    <cellStyle name="Vejica 13 3 5" xfId="4609"/>
    <cellStyle name="Vejica 13 3 5 2" xfId="4610"/>
    <cellStyle name="Vejica 13 3 6" xfId="4611"/>
    <cellStyle name="Vejica 13 3 7" xfId="4607"/>
    <cellStyle name="Vejica 13 4" xfId="1192"/>
    <cellStyle name="Vejica 13 4 2" xfId="2707"/>
    <cellStyle name="Vejica 13 5" xfId="1710"/>
    <cellStyle name="Vejica 13 5 2" xfId="2708"/>
    <cellStyle name="Vejica 13 6" xfId="2709"/>
    <cellStyle name="Vejica 13 7" xfId="4612"/>
    <cellStyle name="Vejica 13 8" xfId="4601"/>
    <cellStyle name="Vejica 14" xfId="1193"/>
    <cellStyle name="Vejica 14 2" xfId="1194"/>
    <cellStyle name="Vejica 14 2 2" xfId="2710"/>
    <cellStyle name="Vejica 14 3" xfId="1713"/>
    <cellStyle name="Vejica 14 3 2" xfId="2711"/>
    <cellStyle name="Vejica 14 4" xfId="2712"/>
    <cellStyle name="Vejica 14 5" xfId="4614"/>
    <cellStyle name="Vejica 14 6" xfId="4613"/>
    <cellStyle name="Vejica 15" xfId="1195"/>
    <cellStyle name="Vejica 15 2" xfId="1196"/>
    <cellStyle name="Vejica 15 2 2" xfId="1197"/>
    <cellStyle name="Vejica 15 2 2 2" xfId="2713"/>
    <cellStyle name="Vejica 15 2 3" xfId="1714"/>
    <cellStyle name="Vejica 15 2 3 2" xfId="4617"/>
    <cellStyle name="Vejica 15 2 3 3" xfId="1866"/>
    <cellStyle name="Vejica 15 2 4" xfId="1861"/>
    <cellStyle name="Vejica 15 2 5" xfId="4618"/>
    <cellStyle name="Vejica 15 2 5 2" xfId="4619"/>
    <cellStyle name="Vejica 15 2 6" xfId="4620"/>
    <cellStyle name="Vejica 15 2 7" xfId="4616"/>
    <cellStyle name="Vejica 15 3" xfId="1198"/>
    <cellStyle name="Vejica 15 3 2" xfId="2714"/>
    <cellStyle name="Vejica 15 3 3" xfId="4622"/>
    <cellStyle name="Vejica 15 3 4" xfId="4623"/>
    <cellStyle name="Vejica 15 3 5" xfId="4621"/>
    <cellStyle name="Vejica 15 3 6" xfId="1858"/>
    <cellStyle name="Vejica 15 4" xfId="1642"/>
    <cellStyle name="Vejica 15 4 2" xfId="4624"/>
    <cellStyle name="Vejica 15 4 3" xfId="2715"/>
    <cellStyle name="Vejica 15 5" xfId="2716"/>
    <cellStyle name="Vejica 15 6" xfId="4625"/>
    <cellStyle name="Vejica 15 6 2" xfId="4626"/>
    <cellStyle name="Vejica 15 7" xfId="4627"/>
    <cellStyle name="Vejica 15 8" xfId="4615"/>
    <cellStyle name="Vejica 16" xfId="1199"/>
    <cellStyle name="Vejica 16 2" xfId="1200"/>
    <cellStyle name="Vejica 16 2 2" xfId="2717"/>
    <cellStyle name="Vejica 16 3" xfId="1715"/>
    <cellStyle name="Vejica 16 3 2" xfId="2718"/>
    <cellStyle name="Vejica 16 4" xfId="2719"/>
    <cellStyle name="Vejica 16 5" xfId="4629"/>
    <cellStyle name="Vejica 16 6" xfId="4628"/>
    <cellStyle name="Vejica 17" xfId="1201"/>
    <cellStyle name="Vejica 17 10" xfId="2720"/>
    <cellStyle name="Vejica 17 10 2" xfId="4631"/>
    <cellStyle name="Vejica 17 11" xfId="4632"/>
    <cellStyle name="Vejica 17 11 2" xfId="4633"/>
    <cellStyle name="Vejica 17 12" xfId="4634"/>
    <cellStyle name="Vejica 17 13" xfId="4635"/>
    <cellStyle name="Vejica 17 14" xfId="4630"/>
    <cellStyle name="Vejica 17 15" xfId="3501"/>
    <cellStyle name="Vejica 17 15 2" xfId="7185"/>
    <cellStyle name="Vejica 17 2" xfId="1202"/>
    <cellStyle name="Vejica 17 2 2" xfId="1203"/>
    <cellStyle name="Vejica 17 2 2 2" xfId="1204"/>
    <cellStyle name="Vejica 17 2 2 2 2" xfId="2721"/>
    <cellStyle name="Vejica 17 2 2 3" xfId="2722"/>
    <cellStyle name="Vejica 17 2 2 3 2" xfId="4638"/>
    <cellStyle name="Vejica 17 2 2 4" xfId="2723"/>
    <cellStyle name="Vejica 17 2 2 4 2" xfId="4639"/>
    <cellStyle name="Vejica 17 2 2 5" xfId="4640"/>
    <cellStyle name="Vejica 17 2 2 5 2" xfId="4641"/>
    <cellStyle name="Vejica 17 2 2 6" xfId="4642"/>
    <cellStyle name="Vejica 17 2 2 7" xfId="4637"/>
    <cellStyle name="Vejica 17 2 3" xfId="1205"/>
    <cellStyle name="Vejica 17 2 3 2" xfId="2724"/>
    <cellStyle name="Vejica 17 2 4" xfId="2725"/>
    <cellStyle name="Vejica 17 2 4 2" xfId="4643"/>
    <cellStyle name="Vejica 17 2 5" xfId="2726"/>
    <cellStyle name="Vejica 17 2 5 2" xfId="4644"/>
    <cellStyle name="Vejica 17 2 6" xfId="4645"/>
    <cellStyle name="Vejica 17 2 6 2" xfId="4646"/>
    <cellStyle name="Vejica 17 2 7" xfId="4647"/>
    <cellStyle name="Vejica 17 2 8" xfId="4648"/>
    <cellStyle name="Vejica 17 2 9" xfId="4636"/>
    <cellStyle name="Vejica 17 3" xfId="1206"/>
    <cellStyle name="Vejica 17 3 2" xfId="1207"/>
    <cellStyle name="Vejica 17 3 2 2" xfId="2727"/>
    <cellStyle name="Vejica 17 3 3" xfId="2728"/>
    <cellStyle name="Vejica 17 3 4" xfId="4650"/>
    <cellStyle name="Vejica 17 3 5" xfId="4649"/>
    <cellStyle name="Vejica 17 3 6" xfId="1849"/>
    <cellStyle name="Vejica 17 4" xfId="1208"/>
    <cellStyle name="Vejica 17 4 2" xfId="2729"/>
    <cellStyle name="Vejica 17 5" xfId="1752"/>
    <cellStyle name="Vejica 17 5 2" xfId="4651"/>
    <cellStyle name="Vejica 17 5 3" xfId="2730"/>
    <cellStyle name="Vejica 17 6" xfId="2731"/>
    <cellStyle name="Vejica 17 6 2" xfId="2732"/>
    <cellStyle name="Vejica 17 6 2 2" xfId="4652"/>
    <cellStyle name="Vejica 17 6 3" xfId="2733"/>
    <cellStyle name="Vejica 17 6 3 2" xfId="2734"/>
    <cellStyle name="Vejica 17 6 3 2 2" xfId="4653"/>
    <cellStyle name="Vejica 17 6 3 3" xfId="2735"/>
    <cellStyle name="Vejica 17 6 3 3 2" xfId="4654"/>
    <cellStyle name="Vejica 17 6 3 4" xfId="4655"/>
    <cellStyle name="Vejica 17 6 4" xfId="4656"/>
    <cellStyle name="Vejica 17 7" xfId="2736"/>
    <cellStyle name="Vejica 17 7 2" xfId="4657"/>
    <cellStyle name="Vejica 17 8" xfId="2737"/>
    <cellStyle name="Vejica 17 8 2" xfId="4658"/>
    <cellStyle name="Vejica 17 9" xfId="2738"/>
    <cellStyle name="Vejica 18" xfId="1209"/>
    <cellStyle name="Vejica 18 10" xfId="2739"/>
    <cellStyle name="Vejica 18 10 2" xfId="4660"/>
    <cellStyle name="Vejica 18 11" xfId="4661"/>
    <cellStyle name="Vejica 18 11 2" xfId="4662"/>
    <cellStyle name="Vejica 18 12" xfId="4663"/>
    <cellStyle name="Vejica 18 13" xfId="4664"/>
    <cellStyle name="Vejica 18 14" xfId="4659"/>
    <cellStyle name="Vejica 18 15" xfId="3502"/>
    <cellStyle name="Vejica 18 15 2" xfId="7186"/>
    <cellStyle name="Vejica 18 2" xfId="1210"/>
    <cellStyle name="Vejica 18 2 2" xfId="1211"/>
    <cellStyle name="Vejica 18 2 2 2" xfId="1212"/>
    <cellStyle name="Vejica 18 2 2 2 2" xfId="2740"/>
    <cellStyle name="Vejica 18 2 2 3" xfId="2741"/>
    <cellStyle name="Vejica 18 2 2 3 2" xfId="4667"/>
    <cellStyle name="Vejica 18 2 2 4" xfId="2742"/>
    <cellStyle name="Vejica 18 2 2 4 2" xfId="4668"/>
    <cellStyle name="Vejica 18 2 2 5" xfId="4669"/>
    <cellStyle name="Vejica 18 2 2 5 2" xfId="4670"/>
    <cellStyle name="Vejica 18 2 2 6" xfId="4671"/>
    <cellStyle name="Vejica 18 2 2 7" xfId="4666"/>
    <cellStyle name="Vejica 18 2 3" xfId="1213"/>
    <cellStyle name="Vejica 18 2 3 2" xfId="2743"/>
    <cellStyle name="Vejica 18 2 4" xfId="2744"/>
    <cellStyle name="Vejica 18 2 4 2" xfId="4672"/>
    <cellStyle name="Vejica 18 2 5" xfId="2745"/>
    <cellStyle name="Vejica 18 2 5 2" xfId="4673"/>
    <cellStyle name="Vejica 18 2 6" xfId="4674"/>
    <cellStyle name="Vejica 18 2 6 2" xfId="4675"/>
    <cellStyle name="Vejica 18 2 7" xfId="4676"/>
    <cellStyle name="Vejica 18 2 8" xfId="4677"/>
    <cellStyle name="Vejica 18 2 9" xfId="4665"/>
    <cellStyle name="Vejica 18 3" xfId="1214"/>
    <cellStyle name="Vejica 18 3 2" xfId="1215"/>
    <cellStyle name="Vejica 18 3 2 2" xfId="2746"/>
    <cellStyle name="Vejica 18 3 3" xfId="2747"/>
    <cellStyle name="Vejica 18 3 4" xfId="4679"/>
    <cellStyle name="Vejica 18 3 5" xfId="4678"/>
    <cellStyle name="Vejica 18 3 6" xfId="1850"/>
    <cellStyle name="Vejica 18 4" xfId="1216"/>
    <cellStyle name="Vejica 18 4 2" xfId="2748"/>
    <cellStyle name="Vejica 18 5" xfId="1753"/>
    <cellStyle name="Vejica 18 5 2" xfId="4680"/>
    <cellStyle name="Vejica 18 5 3" xfId="2749"/>
    <cellStyle name="Vejica 18 6" xfId="2750"/>
    <cellStyle name="Vejica 18 6 2" xfId="2751"/>
    <cellStyle name="Vejica 18 6 2 2" xfId="4681"/>
    <cellStyle name="Vejica 18 6 3" xfId="2752"/>
    <cellStyle name="Vejica 18 6 3 2" xfId="2753"/>
    <cellStyle name="Vejica 18 6 3 2 2" xfId="4682"/>
    <cellStyle name="Vejica 18 6 3 3" xfId="2754"/>
    <cellStyle name="Vejica 18 6 3 3 2" xfId="4683"/>
    <cellStyle name="Vejica 18 6 3 4" xfId="4684"/>
    <cellStyle name="Vejica 18 6 4" xfId="4685"/>
    <cellStyle name="Vejica 18 7" xfId="2755"/>
    <cellStyle name="Vejica 18 7 2" xfId="4686"/>
    <cellStyle name="Vejica 18 8" xfId="2756"/>
    <cellStyle name="Vejica 18 8 2" xfId="4687"/>
    <cellStyle name="Vejica 18 9" xfId="2757"/>
    <cellStyle name="Vejica 19" xfId="1217"/>
    <cellStyle name="Vejica 19 10" xfId="2758"/>
    <cellStyle name="Vejica 19 10 2" xfId="4689"/>
    <cellStyle name="Vejica 19 11" xfId="4690"/>
    <cellStyle name="Vejica 19 11 2" xfId="4691"/>
    <cellStyle name="Vejica 19 12" xfId="4692"/>
    <cellStyle name="Vejica 19 13" xfId="4693"/>
    <cellStyle name="Vejica 19 14" xfId="4688"/>
    <cellStyle name="Vejica 19 15" xfId="3503"/>
    <cellStyle name="Vejica 19 15 2" xfId="7187"/>
    <cellStyle name="Vejica 19 2" xfId="1218"/>
    <cellStyle name="Vejica 19 2 2" xfId="1219"/>
    <cellStyle name="Vejica 19 2 2 2" xfId="1220"/>
    <cellStyle name="Vejica 19 2 2 2 2" xfId="2759"/>
    <cellStyle name="Vejica 19 2 2 3" xfId="2760"/>
    <cellStyle name="Vejica 19 2 2 3 2" xfId="4696"/>
    <cellStyle name="Vejica 19 2 2 4" xfId="2761"/>
    <cellStyle name="Vejica 19 2 2 4 2" xfId="4697"/>
    <cellStyle name="Vejica 19 2 2 5" xfId="4698"/>
    <cellStyle name="Vejica 19 2 2 5 2" xfId="4699"/>
    <cellStyle name="Vejica 19 2 2 6" xfId="4700"/>
    <cellStyle name="Vejica 19 2 2 7" xfId="4695"/>
    <cellStyle name="Vejica 19 2 3" xfId="1221"/>
    <cellStyle name="Vejica 19 2 3 2" xfId="2762"/>
    <cellStyle name="Vejica 19 2 4" xfId="2763"/>
    <cellStyle name="Vejica 19 2 4 2" xfId="4701"/>
    <cellStyle name="Vejica 19 2 5" xfId="2764"/>
    <cellStyle name="Vejica 19 2 5 2" xfId="4702"/>
    <cellStyle name="Vejica 19 2 6" xfId="4703"/>
    <cellStyle name="Vejica 19 2 6 2" xfId="4704"/>
    <cellStyle name="Vejica 19 2 7" xfId="4705"/>
    <cellStyle name="Vejica 19 2 8" xfId="4706"/>
    <cellStyle name="Vejica 19 2 9" xfId="4694"/>
    <cellStyle name="Vejica 19 3" xfId="1222"/>
    <cellStyle name="Vejica 19 3 2" xfId="1223"/>
    <cellStyle name="Vejica 19 3 2 2" xfId="2765"/>
    <cellStyle name="Vejica 19 3 3" xfId="2766"/>
    <cellStyle name="Vejica 19 3 4" xfId="4708"/>
    <cellStyle name="Vejica 19 3 5" xfId="4707"/>
    <cellStyle name="Vejica 19 3 6" xfId="1851"/>
    <cellStyle name="Vejica 19 4" xfId="1224"/>
    <cellStyle name="Vejica 19 4 2" xfId="2767"/>
    <cellStyle name="Vejica 19 5" xfId="1754"/>
    <cellStyle name="Vejica 19 5 2" xfId="4709"/>
    <cellStyle name="Vejica 19 5 3" xfId="2768"/>
    <cellStyle name="Vejica 19 6" xfId="2769"/>
    <cellStyle name="Vejica 19 6 2" xfId="2770"/>
    <cellStyle name="Vejica 19 6 2 2" xfId="4710"/>
    <cellStyle name="Vejica 19 6 3" xfId="2771"/>
    <cellStyle name="Vejica 19 6 3 2" xfId="2772"/>
    <cellStyle name="Vejica 19 6 3 2 2" xfId="4711"/>
    <cellStyle name="Vejica 19 6 3 3" xfId="2773"/>
    <cellStyle name="Vejica 19 6 3 3 2" xfId="4712"/>
    <cellStyle name="Vejica 19 6 3 4" xfId="4713"/>
    <cellStyle name="Vejica 19 6 4" xfId="4714"/>
    <cellStyle name="Vejica 19 7" xfId="2774"/>
    <cellStyle name="Vejica 19 7 2" xfId="4715"/>
    <cellStyle name="Vejica 19 8" xfId="2775"/>
    <cellStyle name="Vejica 19 8 2" xfId="4716"/>
    <cellStyle name="Vejica 19 9" xfId="2776"/>
    <cellStyle name="Vejica 2" xfId="1225"/>
    <cellStyle name="Vejica 2 10" xfId="1226"/>
    <cellStyle name="Vejica 2 10 10" xfId="4719"/>
    <cellStyle name="Vejica 2 10 11" xfId="4718"/>
    <cellStyle name="Vejica 2 10 2" xfId="1227"/>
    <cellStyle name="Vejica 2 10 2 10" xfId="6670"/>
    <cellStyle name="Vejica 2 10 2 11" xfId="6983"/>
    <cellStyle name="Vejica 2 10 2 2" xfId="1228"/>
    <cellStyle name="Vejica 2 10 2 2 2" xfId="1229"/>
    <cellStyle name="Vejica 2 10 2 2 2 2" xfId="2777"/>
    <cellStyle name="Vejica 2 10 2 2 3" xfId="2778"/>
    <cellStyle name="Vejica 2 10 2 2 3 2" xfId="4722"/>
    <cellStyle name="Vejica 2 10 2 2 4" xfId="2779"/>
    <cellStyle name="Vejica 2 10 2 2 4 2" xfId="4723"/>
    <cellStyle name="Vejica 2 10 2 2 4 2 2" xfId="6866"/>
    <cellStyle name="Vejica 2 10 2 2 4 2 3" xfId="7203"/>
    <cellStyle name="Vejica 2 10 2 2 4 3" xfId="6765"/>
    <cellStyle name="Vejica 2 10 2 2 4 4" xfId="7084"/>
    <cellStyle name="Vejica 2 10 2 2 5" xfId="4724"/>
    <cellStyle name="Vejica 2 10 2 2 5 2" xfId="4725"/>
    <cellStyle name="Vejica 2 10 2 2 6" xfId="4726"/>
    <cellStyle name="Vejica 2 10 2 2 7" xfId="4721"/>
    <cellStyle name="Vejica 2 10 2 2 8" xfId="6671"/>
    <cellStyle name="Vejica 2 10 2 2 9" xfId="6984"/>
    <cellStyle name="Vejica 2 10 2 3" xfId="1230"/>
    <cellStyle name="Vejica 2 10 2 3 2" xfId="2780"/>
    <cellStyle name="Vejica 2 10 2 4" xfId="2781"/>
    <cellStyle name="Vejica 2 10 2 4 2" xfId="4727"/>
    <cellStyle name="Vejica 2 10 2 5" xfId="2782"/>
    <cellStyle name="Vejica 2 10 2 5 2" xfId="4728"/>
    <cellStyle name="Vejica 2 10 2 5 2 2" xfId="6867"/>
    <cellStyle name="Vejica 2 10 2 5 2 3" xfId="7204"/>
    <cellStyle name="Vejica 2 10 2 5 3" xfId="6766"/>
    <cellStyle name="Vejica 2 10 2 5 4" xfId="7085"/>
    <cellStyle name="Vejica 2 10 2 6" xfId="2783"/>
    <cellStyle name="Vejica 2 10 2 6 2" xfId="4729"/>
    <cellStyle name="Vejica 2 10 2 7" xfId="4730"/>
    <cellStyle name="Vejica 2 10 2 7 2" xfId="4731"/>
    <cellStyle name="Vejica 2 10 2 8" xfId="4732"/>
    <cellStyle name="Vejica 2 10 2 9" xfId="4720"/>
    <cellStyle name="Vejica 2 10 3" xfId="1231"/>
    <cellStyle name="Vejica 2 10 3 2" xfId="1232"/>
    <cellStyle name="Vejica 2 10 3 2 2" xfId="1233"/>
    <cellStyle name="Vejica 2 10 3 2 2 2" xfId="2784"/>
    <cellStyle name="Vejica 2 10 3 2 3" xfId="2785"/>
    <cellStyle name="Vejica 2 10 3 2 3 2" xfId="4735"/>
    <cellStyle name="Vejica 2 10 3 2 4" xfId="2786"/>
    <cellStyle name="Vejica 2 10 3 2 4 2" xfId="4736"/>
    <cellStyle name="Vejica 2 10 3 2 5" xfId="4737"/>
    <cellStyle name="Vejica 2 10 3 2 5 2" xfId="4738"/>
    <cellStyle name="Vejica 2 10 3 2 6" xfId="4739"/>
    <cellStyle name="Vejica 2 10 3 2 7" xfId="4734"/>
    <cellStyle name="Vejica 2 10 3 3" xfId="1234"/>
    <cellStyle name="Vejica 2 10 3 3 2" xfId="2787"/>
    <cellStyle name="Vejica 2 10 3 4" xfId="2788"/>
    <cellStyle name="Vejica 2 10 3 4 2" xfId="4740"/>
    <cellStyle name="Vejica 2 10 3 5" xfId="2789"/>
    <cellStyle name="Vejica 2 10 3 5 2" xfId="4741"/>
    <cellStyle name="Vejica 2 10 3 6" xfId="4742"/>
    <cellStyle name="Vejica 2 10 3 6 2" xfId="4743"/>
    <cellStyle name="Vejica 2 10 3 7" xfId="4744"/>
    <cellStyle name="Vejica 2 10 3 8" xfId="4733"/>
    <cellStyle name="Vejica 2 10 4" xfId="1235"/>
    <cellStyle name="Vejica 2 10 4 10" xfId="6985"/>
    <cellStyle name="Vejica 2 10 4 2" xfId="1236"/>
    <cellStyle name="Vejica 2 10 4 2 2" xfId="1237"/>
    <cellStyle name="Vejica 2 10 4 2 2 2" xfId="2790"/>
    <cellStyle name="Vejica 2 10 4 2 3" xfId="2791"/>
    <cellStyle name="Vejica 2 10 4 2 3 2" xfId="4747"/>
    <cellStyle name="Vejica 2 10 4 2 4" xfId="2792"/>
    <cellStyle name="Vejica 2 10 4 2 4 2" xfId="4748"/>
    <cellStyle name="Vejica 2 10 4 2 4 2 2" xfId="6868"/>
    <cellStyle name="Vejica 2 10 4 2 4 2 3" xfId="7205"/>
    <cellStyle name="Vejica 2 10 4 2 4 3" xfId="6767"/>
    <cellStyle name="Vejica 2 10 4 2 4 4" xfId="7086"/>
    <cellStyle name="Vejica 2 10 4 2 5" xfId="4749"/>
    <cellStyle name="Vejica 2 10 4 2 5 2" xfId="4750"/>
    <cellStyle name="Vejica 2 10 4 2 6" xfId="4751"/>
    <cellStyle name="Vejica 2 10 4 2 7" xfId="4746"/>
    <cellStyle name="Vejica 2 10 4 2 8" xfId="6673"/>
    <cellStyle name="Vejica 2 10 4 2 9" xfId="6986"/>
    <cellStyle name="Vejica 2 10 4 3" xfId="1238"/>
    <cellStyle name="Vejica 2 10 4 3 2" xfId="2793"/>
    <cellStyle name="Vejica 2 10 4 4" xfId="2794"/>
    <cellStyle name="Vejica 2 10 4 4 2" xfId="4752"/>
    <cellStyle name="Vejica 2 10 4 5" xfId="2795"/>
    <cellStyle name="Vejica 2 10 4 5 2" xfId="4753"/>
    <cellStyle name="Vejica 2 10 4 5 2 2" xfId="6869"/>
    <cellStyle name="Vejica 2 10 4 5 2 3" xfId="7206"/>
    <cellStyle name="Vejica 2 10 4 5 3" xfId="6768"/>
    <cellStyle name="Vejica 2 10 4 5 4" xfId="7087"/>
    <cellStyle name="Vejica 2 10 4 6" xfId="4754"/>
    <cellStyle name="Vejica 2 10 4 6 2" xfId="4755"/>
    <cellStyle name="Vejica 2 10 4 7" xfId="4756"/>
    <cellStyle name="Vejica 2 10 4 8" xfId="4745"/>
    <cellStyle name="Vejica 2 10 4 9" xfId="6672"/>
    <cellStyle name="Vejica 2 10 5" xfId="1239"/>
    <cellStyle name="Vejica 2 10 5 2" xfId="1240"/>
    <cellStyle name="Vejica 2 10 5 2 2" xfId="2796"/>
    <cellStyle name="Vejica 2 10 5 3" xfId="2797"/>
    <cellStyle name="Vejica 2 10 5 3 2" xfId="4758"/>
    <cellStyle name="Vejica 2 10 5 4" xfId="2798"/>
    <cellStyle name="Vejica 2 10 5 4 2" xfId="4759"/>
    <cellStyle name="Vejica 2 10 5 5" xfId="4760"/>
    <cellStyle name="Vejica 2 10 5 5 2" xfId="4761"/>
    <cellStyle name="Vejica 2 10 5 6" xfId="4762"/>
    <cellStyle name="Vejica 2 10 5 7" xfId="4757"/>
    <cellStyle name="Vejica 2 10 6" xfId="1241"/>
    <cellStyle name="Vejica 2 10 6 2" xfId="2799"/>
    <cellStyle name="Vejica 2 10 7" xfId="2800"/>
    <cellStyle name="Vejica 2 10 7 2" xfId="4763"/>
    <cellStyle name="Vejica 2 10 8" xfId="2801"/>
    <cellStyle name="Vejica 2 10 8 2" xfId="4764"/>
    <cellStyle name="Vejica 2 10 8 2 2" xfId="6870"/>
    <cellStyle name="Vejica 2 10 8 2 3" xfId="7207"/>
    <cellStyle name="Vejica 2 10 8 3" xfId="6769"/>
    <cellStyle name="Vejica 2 10 8 4" xfId="7088"/>
    <cellStyle name="Vejica 2 10 9" xfId="4765"/>
    <cellStyle name="Vejica 2 10 9 2" xfId="4766"/>
    <cellStyle name="Vejica 2 11" xfId="1242"/>
    <cellStyle name="Vejica 2 11 2" xfId="1243"/>
    <cellStyle name="Vejica 2 11 2 2" xfId="1244"/>
    <cellStyle name="Vejica 2 11 2 2 2" xfId="2802"/>
    <cellStyle name="Vejica 2 11 2 3" xfId="2803"/>
    <cellStyle name="Vejica 2 11 2 3 2" xfId="4769"/>
    <cellStyle name="Vejica 2 11 2 4" xfId="2804"/>
    <cellStyle name="Vejica 2 11 2 4 2" xfId="4770"/>
    <cellStyle name="Vejica 2 11 2 5" xfId="4771"/>
    <cellStyle name="Vejica 2 11 2 5 2" xfId="4772"/>
    <cellStyle name="Vejica 2 11 2 6" xfId="4773"/>
    <cellStyle name="Vejica 2 11 2 7" xfId="4768"/>
    <cellStyle name="Vejica 2 11 3" xfId="1245"/>
    <cellStyle name="Vejica 2 11 3 2" xfId="2805"/>
    <cellStyle name="Vejica 2 11 4" xfId="2806"/>
    <cellStyle name="Vejica 2 11 4 2" xfId="4774"/>
    <cellStyle name="Vejica 2 11 5" xfId="2807"/>
    <cellStyle name="Vejica 2 11 5 2" xfId="4775"/>
    <cellStyle name="Vejica 2 11 6" xfId="4776"/>
    <cellStyle name="Vejica 2 11 6 2" xfId="4777"/>
    <cellStyle name="Vejica 2 11 7" xfId="4778"/>
    <cellStyle name="Vejica 2 11 8" xfId="4767"/>
    <cellStyle name="Vejica 2 11 9" xfId="6180"/>
    <cellStyle name="Vejica 2 11 9 2" xfId="6955"/>
    <cellStyle name="Vejica 2 11 9 3" xfId="7288"/>
    <cellStyle name="Vejica 2 12" xfId="1246"/>
    <cellStyle name="Vejica 2 12 2" xfId="1247"/>
    <cellStyle name="Vejica 2 12 2 2" xfId="1248"/>
    <cellStyle name="Vejica 2 12 2 2 2" xfId="2808"/>
    <cellStyle name="Vejica 2 12 2 3" xfId="2809"/>
    <cellStyle name="Vejica 2 12 2 3 2" xfId="4781"/>
    <cellStyle name="Vejica 2 12 2 4" xfId="2810"/>
    <cellStyle name="Vejica 2 12 2 4 2" xfId="4782"/>
    <cellStyle name="Vejica 2 12 2 5" xfId="4783"/>
    <cellStyle name="Vejica 2 12 2 5 2" xfId="4784"/>
    <cellStyle name="Vejica 2 12 2 6" xfId="4785"/>
    <cellStyle name="Vejica 2 12 2 7" xfId="4780"/>
    <cellStyle name="Vejica 2 12 3" xfId="1249"/>
    <cellStyle name="Vejica 2 12 3 2" xfId="2811"/>
    <cellStyle name="Vejica 2 12 4" xfId="2812"/>
    <cellStyle name="Vejica 2 12 4 2" xfId="4786"/>
    <cellStyle name="Vejica 2 12 5" xfId="2813"/>
    <cellStyle name="Vejica 2 12 5 2" xfId="4787"/>
    <cellStyle name="Vejica 2 12 6" xfId="4788"/>
    <cellStyle name="Vejica 2 12 6 2" xfId="4789"/>
    <cellStyle name="Vejica 2 12 7" xfId="4790"/>
    <cellStyle name="Vejica 2 12 8" xfId="4779"/>
    <cellStyle name="Vejica 2 12 9" xfId="6181"/>
    <cellStyle name="Vejica 2 12 9 2" xfId="6956"/>
    <cellStyle name="Vejica 2 12 9 3" xfId="7289"/>
    <cellStyle name="Vejica 2 13" xfId="1250"/>
    <cellStyle name="Vejica 2 13 10" xfId="6987"/>
    <cellStyle name="Vejica 2 13 2" xfId="1251"/>
    <cellStyle name="Vejica 2 13 2 2" xfId="1252"/>
    <cellStyle name="Vejica 2 13 2 2 2" xfId="2814"/>
    <cellStyle name="Vejica 2 13 2 3" xfId="2815"/>
    <cellStyle name="Vejica 2 13 2 3 2" xfId="4793"/>
    <cellStyle name="Vejica 2 13 2 4" xfId="2816"/>
    <cellStyle name="Vejica 2 13 2 4 2" xfId="4794"/>
    <cellStyle name="Vejica 2 13 2 4 2 2" xfId="6871"/>
    <cellStyle name="Vejica 2 13 2 4 2 3" xfId="7208"/>
    <cellStyle name="Vejica 2 13 2 4 3" xfId="6770"/>
    <cellStyle name="Vejica 2 13 2 4 4" xfId="7089"/>
    <cellStyle name="Vejica 2 13 2 5" xfId="4795"/>
    <cellStyle name="Vejica 2 13 2 5 2" xfId="4796"/>
    <cellStyle name="Vejica 2 13 2 6" xfId="4797"/>
    <cellStyle name="Vejica 2 13 2 7" xfId="4792"/>
    <cellStyle name="Vejica 2 13 2 8" xfId="6675"/>
    <cellStyle name="Vejica 2 13 2 9" xfId="6988"/>
    <cellStyle name="Vejica 2 13 3" xfId="1253"/>
    <cellStyle name="Vejica 2 13 3 2" xfId="2817"/>
    <cellStyle name="Vejica 2 13 4" xfId="2818"/>
    <cellStyle name="Vejica 2 13 4 2" xfId="4798"/>
    <cellStyle name="Vejica 2 13 5" xfId="2819"/>
    <cellStyle name="Vejica 2 13 5 2" xfId="4799"/>
    <cellStyle name="Vejica 2 13 5 2 2" xfId="6872"/>
    <cellStyle name="Vejica 2 13 5 2 3" xfId="7209"/>
    <cellStyle name="Vejica 2 13 5 3" xfId="6771"/>
    <cellStyle name="Vejica 2 13 5 4" xfId="7090"/>
    <cellStyle name="Vejica 2 13 6" xfId="4800"/>
    <cellStyle name="Vejica 2 13 6 2" xfId="4801"/>
    <cellStyle name="Vejica 2 13 7" xfId="4802"/>
    <cellStyle name="Vejica 2 13 8" xfId="4791"/>
    <cellStyle name="Vejica 2 13 9" xfId="6674"/>
    <cellStyle name="Vejica 2 14" xfId="1254"/>
    <cellStyle name="Vejica 2 14 2" xfId="2820"/>
    <cellStyle name="Vejica 2 15" xfId="1255"/>
    <cellStyle name="Vejica 2 15 2" xfId="2821"/>
    <cellStyle name="Vejica 2 16" xfId="2822"/>
    <cellStyle name="Vejica 2 16 2" xfId="4803"/>
    <cellStyle name="Vejica 2 17" xfId="2823"/>
    <cellStyle name="Vejica 2 17 2" xfId="4804"/>
    <cellStyle name="Vejica 2 17 2 2" xfId="6873"/>
    <cellStyle name="Vejica 2 17 2 3" xfId="7210"/>
    <cellStyle name="Vejica 2 17 3" xfId="6772"/>
    <cellStyle name="Vejica 2 17 4" xfId="7091"/>
    <cellStyle name="Vejica 2 18" xfId="2824"/>
    <cellStyle name="Vejica 2 18 2" xfId="4805"/>
    <cellStyle name="Vejica 2 18 2 2" xfId="4806"/>
    <cellStyle name="Vejica 2 19" xfId="4807"/>
    <cellStyle name="Vejica 2 2" xfId="1256"/>
    <cellStyle name="Vejica 2 2 2" xfId="1257"/>
    <cellStyle name="Vejica 2 2 2 10" xfId="4810"/>
    <cellStyle name="Vejica 2 2 2 11" xfId="4809"/>
    <cellStyle name="Vejica 2 2 2 12" xfId="6676"/>
    <cellStyle name="Vejica 2 2 2 13" xfId="6989"/>
    <cellStyle name="Vejica 2 2 2 2" xfId="1258"/>
    <cellStyle name="Vejica 2 2 2 2 10" xfId="6677"/>
    <cellStyle name="Vejica 2 2 2 2 11" xfId="6990"/>
    <cellStyle name="Vejica 2 2 2 2 2" xfId="1259"/>
    <cellStyle name="Vejica 2 2 2 2 2 10" xfId="6991"/>
    <cellStyle name="Vejica 2 2 2 2 2 2" xfId="1260"/>
    <cellStyle name="Vejica 2 2 2 2 2 2 2" xfId="1261"/>
    <cellStyle name="Vejica 2 2 2 2 2 2 2 2" xfId="2825"/>
    <cellStyle name="Vejica 2 2 2 2 2 2 3" xfId="2826"/>
    <cellStyle name="Vejica 2 2 2 2 2 2 3 2" xfId="4814"/>
    <cellStyle name="Vejica 2 2 2 2 2 2 4" xfId="2827"/>
    <cellStyle name="Vejica 2 2 2 2 2 2 4 2" xfId="4815"/>
    <cellStyle name="Vejica 2 2 2 2 2 2 4 2 2" xfId="6874"/>
    <cellStyle name="Vejica 2 2 2 2 2 2 4 2 3" xfId="7211"/>
    <cellStyle name="Vejica 2 2 2 2 2 2 4 3" xfId="6773"/>
    <cellStyle name="Vejica 2 2 2 2 2 2 4 4" xfId="7092"/>
    <cellStyle name="Vejica 2 2 2 2 2 2 5" xfId="4816"/>
    <cellStyle name="Vejica 2 2 2 2 2 2 5 2" xfId="4817"/>
    <cellStyle name="Vejica 2 2 2 2 2 2 6" xfId="4818"/>
    <cellStyle name="Vejica 2 2 2 2 2 2 7" xfId="4813"/>
    <cellStyle name="Vejica 2 2 2 2 2 2 8" xfId="6679"/>
    <cellStyle name="Vejica 2 2 2 2 2 2 9" xfId="6992"/>
    <cellStyle name="Vejica 2 2 2 2 2 3" xfId="1262"/>
    <cellStyle name="Vejica 2 2 2 2 2 3 2" xfId="2828"/>
    <cellStyle name="Vejica 2 2 2 2 2 4" xfId="2829"/>
    <cellStyle name="Vejica 2 2 2 2 2 4 2" xfId="4819"/>
    <cellStyle name="Vejica 2 2 2 2 2 5" xfId="2830"/>
    <cellStyle name="Vejica 2 2 2 2 2 5 2" xfId="4820"/>
    <cellStyle name="Vejica 2 2 2 2 2 5 2 2" xfId="6875"/>
    <cellStyle name="Vejica 2 2 2 2 2 5 2 3" xfId="7212"/>
    <cellStyle name="Vejica 2 2 2 2 2 5 3" xfId="6774"/>
    <cellStyle name="Vejica 2 2 2 2 2 5 4" xfId="7093"/>
    <cellStyle name="Vejica 2 2 2 2 2 6" xfId="4821"/>
    <cellStyle name="Vejica 2 2 2 2 2 6 2" xfId="4822"/>
    <cellStyle name="Vejica 2 2 2 2 2 7" xfId="4823"/>
    <cellStyle name="Vejica 2 2 2 2 2 8" xfId="4812"/>
    <cellStyle name="Vejica 2 2 2 2 2 9" xfId="6678"/>
    <cellStyle name="Vejica 2 2 2 2 3" xfId="1263"/>
    <cellStyle name="Vejica 2 2 2 2 3 2" xfId="1264"/>
    <cellStyle name="Vejica 2 2 2 2 3 2 2" xfId="2831"/>
    <cellStyle name="Vejica 2 2 2 2 3 3" xfId="2832"/>
    <cellStyle name="Vejica 2 2 2 2 3 3 2" xfId="4825"/>
    <cellStyle name="Vejica 2 2 2 2 3 4" xfId="2833"/>
    <cellStyle name="Vejica 2 2 2 2 3 4 2" xfId="4826"/>
    <cellStyle name="Vejica 2 2 2 2 3 4 2 2" xfId="6876"/>
    <cellStyle name="Vejica 2 2 2 2 3 4 2 3" xfId="7213"/>
    <cellStyle name="Vejica 2 2 2 2 3 4 3" xfId="6775"/>
    <cellStyle name="Vejica 2 2 2 2 3 4 4" xfId="7094"/>
    <cellStyle name="Vejica 2 2 2 2 3 5" xfId="4827"/>
    <cellStyle name="Vejica 2 2 2 2 3 5 2" xfId="4828"/>
    <cellStyle name="Vejica 2 2 2 2 3 6" xfId="4829"/>
    <cellStyle name="Vejica 2 2 2 2 3 7" xfId="4824"/>
    <cellStyle name="Vejica 2 2 2 2 3 8" xfId="6680"/>
    <cellStyle name="Vejica 2 2 2 2 3 9" xfId="6993"/>
    <cellStyle name="Vejica 2 2 2 2 4" xfId="1265"/>
    <cellStyle name="Vejica 2 2 2 2 4 2" xfId="2834"/>
    <cellStyle name="Vejica 2 2 2 2 5" xfId="2835"/>
    <cellStyle name="Vejica 2 2 2 2 5 2" xfId="4830"/>
    <cellStyle name="Vejica 2 2 2 2 6" xfId="2836"/>
    <cellStyle name="Vejica 2 2 2 2 6 2" xfId="4831"/>
    <cellStyle name="Vejica 2 2 2 2 6 2 2" xfId="6877"/>
    <cellStyle name="Vejica 2 2 2 2 6 2 3" xfId="7214"/>
    <cellStyle name="Vejica 2 2 2 2 6 3" xfId="6776"/>
    <cellStyle name="Vejica 2 2 2 2 6 4" xfId="7095"/>
    <cellStyle name="Vejica 2 2 2 2 7" xfId="4832"/>
    <cellStyle name="Vejica 2 2 2 2 7 2" xfId="4833"/>
    <cellStyle name="Vejica 2 2 2 2 8" xfId="4834"/>
    <cellStyle name="Vejica 2 2 2 2 9" xfId="4811"/>
    <cellStyle name="Vejica 2 2 2 3" xfId="1266"/>
    <cellStyle name="Vejica 2 2 2 3 10" xfId="6681"/>
    <cellStyle name="Vejica 2 2 2 3 11" xfId="6994"/>
    <cellStyle name="Vejica 2 2 2 3 2" xfId="1267"/>
    <cellStyle name="Vejica 2 2 2 3 2 10" xfId="6995"/>
    <cellStyle name="Vejica 2 2 2 3 2 2" xfId="1268"/>
    <cellStyle name="Vejica 2 2 2 3 2 2 2" xfId="1269"/>
    <cellStyle name="Vejica 2 2 2 3 2 2 2 2" xfId="2837"/>
    <cellStyle name="Vejica 2 2 2 3 2 2 3" xfId="2838"/>
    <cellStyle name="Vejica 2 2 2 3 2 2 3 2" xfId="4838"/>
    <cellStyle name="Vejica 2 2 2 3 2 2 4" xfId="2839"/>
    <cellStyle name="Vejica 2 2 2 3 2 2 4 2" xfId="4839"/>
    <cellStyle name="Vejica 2 2 2 3 2 2 4 2 2" xfId="6878"/>
    <cellStyle name="Vejica 2 2 2 3 2 2 4 2 3" xfId="7215"/>
    <cellStyle name="Vejica 2 2 2 3 2 2 4 3" xfId="6777"/>
    <cellStyle name="Vejica 2 2 2 3 2 2 4 4" xfId="7096"/>
    <cellStyle name="Vejica 2 2 2 3 2 2 5" xfId="4840"/>
    <cellStyle name="Vejica 2 2 2 3 2 2 5 2" xfId="4841"/>
    <cellStyle name="Vejica 2 2 2 3 2 2 6" xfId="4842"/>
    <cellStyle name="Vejica 2 2 2 3 2 2 7" xfId="4837"/>
    <cellStyle name="Vejica 2 2 2 3 2 2 8" xfId="6683"/>
    <cellStyle name="Vejica 2 2 2 3 2 2 9" xfId="6996"/>
    <cellStyle name="Vejica 2 2 2 3 2 3" xfId="1270"/>
    <cellStyle name="Vejica 2 2 2 3 2 3 2" xfId="2840"/>
    <cellStyle name="Vejica 2 2 2 3 2 4" xfId="2841"/>
    <cellStyle name="Vejica 2 2 2 3 2 4 2" xfId="4843"/>
    <cellStyle name="Vejica 2 2 2 3 2 5" xfId="2842"/>
    <cellStyle name="Vejica 2 2 2 3 2 5 2" xfId="4844"/>
    <cellStyle name="Vejica 2 2 2 3 2 5 2 2" xfId="6879"/>
    <cellStyle name="Vejica 2 2 2 3 2 5 2 3" xfId="7216"/>
    <cellStyle name="Vejica 2 2 2 3 2 5 3" xfId="6778"/>
    <cellStyle name="Vejica 2 2 2 3 2 5 4" xfId="7097"/>
    <cellStyle name="Vejica 2 2 2 3 2 6" xfId="4845"/>
    <cellStyle name="Vejica 2 2 2 3 2 6 2" xfId="4846"/>
    <cellStyle name="Vejica 2 2 2 3 2 7" xfId="4847"/>
    <cellStyle name="Vejica 2 2 2 3 2 8" xfId="4836"/>
    <cellStyle name="Vejica 2 2 2 3 2 9" xfId="6682"/>
    <cellStyle name="Vejica 2 2 2 3 3" xfId="1271"/>
    <cellStyle name="Vejica 2 2 2 3 3 2" xfId="1272"/>
    <cellStyle name="Vejica 2 2 2 3 3 2 2" xfId="2843"/>
    <cellStyle name="Vejica 2 2 2 3 3 3" xfId="2844"/>
    <cellStyle name="Vejica 2 2 2 3 3 3 2" xfId="4849"/>
    <cellStyle name="Vejica 2 2 2 3 3 4" xfId="2845"/>
    <cellStyle name="Vejica 2 2 2 3 3 4 2" xfId="4850"/>
    <cellStyle name="Vejica 2 2 2 3 3 4 2 2" xfId="6880"/>
    <cellStyle name="Vejica 2 2 2 3 3 4 2 3" xfId="7217"/>
    <cellStyle name="Vejica 2 2 2 3 3 4 3" xfId="6779"/>
    <cellStyle name="Vejica 2 2 2 3 3 4 4" xfId="7098"/>
    <cellStyle name="Vejica 2 2 2 3 3 5" xfId="4851"/>
    <cellStyle name="Vejica 2 2 2 3 3 5 2" xfId="4852"/>
    <cellStyle name="Vejica 2 2 2 3 3 6" xfId="4853"/>
    <cellStyle name="Vejica 2 2 2 3 3 7" xfId="4848"/>
    <cellStyle name="Vejica 2 2 2 3 3 8" xfId="6684"/>
    <cellStyle name="Vejica 2 2 2 3 3 9" xfId="6997"/>
    <cellStyle name="Vejica 2 2 2 3 4" xfId="1273"/>
    <cellStyle name="Vejica 2 2 2 3 4 2" xfId="2846"/>
    <cellStyle name="Vejica 2 2 2 3 5" xfId="2847"/>
    <cellStyle name="Vejica 2 2 2 3 5 2" xfId="4854"/>
    <cellStyle name="Vejica 2 2 2 3 6" xfId="2848"/>
    <cellStyle name="Vejica 2 2 2 3 6 2" xfId="4855"/>
    <cellStyle name="Vejica 2 2 2 3 6 2 2" xfId="6881"/>
    <cellStyle name="Vejica 2 2 2 3 6 2 3" xfId="7218"/>
    <cellStyle name="Vejica 2 2 2 3 6 3" xfId="6780"/>
    <cellStyle name="Vejica 2 2 2 3 6 4" xfId="7099"/>
    <cellStyle name="Vejica 2 2 2 3 7" xfId="4856"/>
    <cellStyle name="Vejica 2 2 2 3 7 2" xfId="4857"/>
    <cellStyle name="Vejica 2 2 2 3 8" xfId="4858"/>
    <cellStyle name="Vejica 2 2 2 3 9" xfId="4835"/>
    <cellStyle name="Vejica 2 2 2 4" xfId="1274"/>
    <cellStyle name="Vejica 2 2 2 4 10" xfId="6998"/>
    <cellStyle name="Vejica 2 2 2 4 2" xfId="1275"/>
    <cellStyle name="Vejica 2 2 2 4 2 2" xfId="1276"/>
    <cellStyle name="Vejica 2 2 2 4 2 2 2" xfId="2849"/>
    <cellStyle name="Vejica 2 2 2 4 2 3" xfId="2850"/>
    <cellStyle name="Vejica 2 2 2 4 2 3 2" xfId="4861"/>
    <cellStyle name="Vejica 2 2 2 4 2 4" xfId="2851"/>
    <cellStyle name="Vejica 2 2 2 4 2 4 2" xfId="4862"/>
    <cellStyle name="Vejica 2 2 2 4 2 4 2 2" xfId="6882"/>
    <cellStyle name="Vejica 2 2 2 4 2 4 2 3" xfId="7219"/>
    <cellStyle name="Vejica 2 2 2 4 2 4 3" xfId="6781"/>
    <cellStyle name="Vejica 2 2 2 4 2 4 4" xfId="7100"/>
    <cellStyle name="Vejica 2 2 2 4 2 5" xfId="4863"/>
    <cellStyle name="Vejica 2 2 2 4 2 5 2" xfId="4864"/>
    <cellStyle name="Vejica 2 2 2 4 2 6" xfId="4865"/>
    <cellStyle name="Vejica 2 2 2 4 2 7" xfId="4860"/>
    <cellStyle name="Vejica 2 2 2 4 2 8" xfId="6686"/>
    <cellStyle name="Vejica 2 2 2 4 2 9" xfId="6999"/>
    <cellStyle name="Vejica 2 2 2 4 3" xfId="1277"/>
    <cellStyle name="Vejica 2 2 2 4 3 2" xfId="2852"/>
    <cellStyle name="Vejica 2 2 2 4 4" xfId="2853"/>
    <cellStyle name="Vejica 2 2 2 4 4 2" xfId="4866"/>
    <cellStyle name="Vejica 2 2 2 4 5" xfId="2854"/>
    <cellStyle name="Vejica 2 2 2 4 5 2" xfId="4867"/>
    <cellStyle name="Vejica 2 2 2 4 5 2 2" xfId="6883"/>
    <cellStyle name="Vejica 2 2 2 4 5 2 3" xfId="7220"/>
    <cellStyle name="Vejica 2 2 2 4 5 3" xfId="6782"/>
    <cellStyle name="Vejica 2 2 2 4 5 4" xfId="7101"/>
    <cellStyle name="Vejica 2 2 2 4 6" xfId="4868"/>
    <cellStyle name="Vejica 2 2 2 4 6 2" xfId="4869"/>
    <cellStyle name="Vejica 2 2 2 4 7" xfId="4870"/>
    <cellStyle name="Vejica 2 2 2 4 8" xfId="4859"/>
    <cellStyle name="Vejica 2 2 2 4 9" xfId="6685"/>
    <cellStyle name="Vejica 2 2 2 5" xfId="1278"/>
    <cellStyle name="Vejica 2 2 2 5 2" xfId="1279"/>
    <cellStyle name="Vejica 2 2 2 5 2 2" xfId="2855"/>
    <cellStyle name="Vejica 2 2 2 5 3" xfId="2856"/>
    <cellStyle name="Vejica 2 2 2 5 3 2" xfId="4872"/>
    <cellStyle name="Vejica 2 2 2 5 4" xfId="2857"/>
    <cellStyle name="Vejica 2 2 2 5 4 2" xfId="4873"/>
    <cellStyle name="Vejica 2 2 2 5 4 2 2" xfId="6884"/>
    <cellStyle name="Vejica 2 2 2 5 4 2 3" xfId="7221"/>
    <cellStyle name="Vejica 2 2 2 5 4 3" xfId="6783"/>
    <cellStyle name="Vejica 2 2 2 5 4 4" xfId="7102"/>
    <cellStyle name="Vejica 2 2 2 5 5" xfId="4874"/>
    <cellStyle name="Vejica 2 2 2 5 5 2" xfId="4875"/>
    <cellStyle name="Vejica 2 2 2 5 6" xfId="4876"/>
    <cellStyle name="Vejica 2 2 2 5 7" xfId="4871"/>
    <cellStyle name="Vejica 2 2 2 5 8" xfId="6687"/>
    <cellStyle name="Vejica 2 2 2 5 9" xfId="7000"/>
    <cellStyle name="Vejica 2 2 2 6" xfId="1280"/>
    <cellStyle name="Vejica 2 2 2 6 2" xfId="2858"/>
    <cellStyle name="Vejica 2 2 2 7" xfId="2859"/>
    <cellStyle name="Vejica 2 2 2 7 2" xfId="4877"/>
    <cellStyle name="Vejica 2 2 2 8" xfId="2860"/>
    <cellStyle name="Vejica 2 2 2 8 2" xfId="4878"/>
    <cellStyle name="Vejica 2 2 2 8 2 2" xfId="6885"/>
    <cellStyle name="Vejica 2 2 2 8 2 3" xfId="7222"/>
    <cellStyle name="Vejica 2 2 2 8 3" xfId="6784"/>
    <cellStyle name="Vejica 2 2 2 8 4" xfId="7103"/>
    <cellStyle name="Vejica 2 2 2 9" xfId="4879"/>
    <cellStyle name="Vejica 2 2 2 9 2" xfId="4880"/>
    <cellStyle name="Vejica 2 2 3" xfId="1281"/>
    <cellStyle name="Vejica 2 2 3 2" xfId="4882"/>
    <cellStyle name="Vejica 2 2 3 3" xfId="4883"/>
    <cellStyle name="Vejica 2 2 3 3 2" xfId="6887"/>
    <cellStyle name="Vejica 2 2 3 4" xfId="4881"/>
    <cellStyle name="Vejica 2 2 3 4 2" xfId="6886"/>
    <cellStyle name="Vejica 2 2 3 5" xfId="2861"/>
    <cellStyle name="Vejica 2 2 4" xfId="1716"/>
    <cellStyle name="Vejica 2 2 4 2" xfId="4884"/>
    <cellStyle name="Vejica 2 2 4 3" xfId="2862"/>
    <cellStyle name="Vejica 2 2 5" xfId="2863"/>
    <cellStyle name="Vejica 2 2 6" xfId="4885"/>
    <cellStyle name="Vejica 2 2 6 2" xfId="4886"/>
    <cellStyle name="Vejica 2 2 7" xfId="4887"/>
    <cellStyle name="Vejica 2 2 8" xfId="4808"/>
    <cellStyle name="Vejica 2 20" xfId="4888"/>
    <cellStyle name="Vejica 2 21" xfId="4717"/>
    <cellStyle name="Vejica 2 22" xfId="6669"/>
    <cellStyle name="Vejica 2 23" xfId="6982"/>
    <cellStyle name="Vejica 2 3" xfId="1282"/>
    <cellStyle name="Vejica 2 3 10" xfId="4890"/>
    <cellStyle name="Vejica 2 3 10 2" xfId="4891"/>
    <cellStyle name="Vejica 2 3 11" xfId="4892"/>
    <cellStyle name="Vejica 2 3 11 2" xfId="6889"/>
    <cellStyle name="Vejica 2 3 12" xfId="4889"/>
    <cellStyle name="Vejica 2 3 12 2" xfId="6888"/>
    <cellStyle name="Vejica 2 3 13" xfId="6688"/>
    <cellStyle name="Vejica 2 3 14" xfId="7001"/>
    <cellStyle name="Vejica 2 3 2" xfId="1283"/>
    <cellStyle name="Vejica 2 3 2 2" xfId="1284"/>
    <cellStyle name="Vejica 2 3 2 2 2" xfId="2864"/>
    <cellStyle name="Vejica 2 3 2 3" xfId="1717"/>
    <cellStyle name="Vejica 2 3 2 3 2" xfId="4894"/>
    <cellStyle name="Vejica 2 3 2 3 3" xfId="2865"/>
    <cellStyle name="Vejica 2 3 2 4" xfId="2866"/>
    <cellStyle name="Vejica 2 3 2 5" xfId="4895"/>
    <cellStyle name="Vejica 2 3 2 5 2" xfId="4896"/>
    <cellStyle name="Vejica 2 3 2 6" xfId="4897"/>
    <cellStyle name="Vejica 2 3 2 7" xfId="4893"/>
    <cellStyle name="Vejica 2 3 3" xfId="1285"/>
    <cellStyle name="Vejica 2 3 3 10" xfId="6689"/>
    <cellStyle name="Vejica 2 3 3 11" xfId="7002"/>
    <cellStyle name="Vejica 2 3 3 2" xfId="1286"/>
    <cellStyle name="Vejica 2 3 3 2 10" xfId="7003"/>
    <cellStyle name="Vejica 2 3 3 2 2" xfId="1287"/>
    <cellStyle name="Vejica 2 3 3 2 2 2" xfId="1288"/>
    <cellStyle name="Vejica 2 3 3 2 2 2 2" xfId="2867"/>
    <cellStyle name="Vejica 2 3 3 2 2 3" xfId="2868"/>
    <cellStyle name="Vejica 2 3 3 2 2 3 2" xfId="4901"/>
    <cellStyle name="Vejica 2 3 3 2 2 4" xfId="2869"/>
    <cellStyle name="Vejica 2 3 3 2 2 4 2" xfId="4902"/>
    <cellStyle name="Vejica 2 3 3 2 2 4 2 2" xfId="6890"/>
    <cellStyle name="Vejica 2 3 3 2 2 4 2 3" xfId="7223"/>
    <cellStyle name="Vejica 2 3 3 2 2 4 3" xfId="6785"/>
    <cellStyle name="Vejica 2 3 3 2 2 4 4" xfId="7104"/>
    <cellStyle name="Vejica 2 3 3 2 2 5" xfId="4903"/>
    <cellStyle name="Vejica 2 3 3 2 2 5 2" xfId="4904"/>
    <cellStyle name="Vejica 2 3 3 2 2 6" xfId="4905"/>
    <cellStyle name="Vejica 2 3 3 2 2 7" xfId="4900"/>
    <cellStyle name="Vejica 2 3 3 2 2 8" xfId="6691"/>
    <cellStyle name="Vejica 2 3 3 2 2 9" xfId="7004"/>
    <cellStyle name="Vejica 2 3 3 2 3" xfId="1289"/>
    <cellStyle name="Vejica 2 3 3 2 3 2" xfId="2870"/>
    <cellStyle name="Vejica 2 3 3 2 4" xfId="2871"/>
    <cellStyle name="Vejica 2 3 3 2 4 2" xfId="4906"/>
    <cellStyle name="Vejica 2 3 3 2 5" xfId="2872"/>
    <cellStyle name="Vejica 2 3 3 2 5 2" xfId="4907"/>
    <cellStyle name="Vejica 2 3 3 2 5 2 2" xfId="6891"/>
    <cellStyle name="Vejica 2 3 3 2 5 2 3" xfId="7224"/>
    <cellStyle name="Vejica 2 3 3 2 5 3" xfId="6786"/>
    <cellStyle name="Vejica 2 3 3 2 5 4" xfId="7105"/>
    <cellStyle name="Vejica 2 3 3 2 6" xfId="4908"/>
    <cellStyle name="Vejica 2 3 3 2 6 2" xfId="4909"/>
    <cellStyle name="Vejica 2 3 3 2 7" xfId="4910"/>
    <cellStyle name="Vejica 2 3 3 2 8" xfId="4899"/>
    <cellStyle name="Vejica 2 3 3 2 9" xfId="6690"/>
    <cellStyle name="Vejica 2 3 3 3" xfId="1290"/>
    <cellStyle name="Vejica 2 3 3 3 2" xfId="1291"/>
    <cellStyle name="Vejica 2 3 3 3 2 2" xfId="2873"/>
    <cellStyle name="Vejica 2 3 3 3 3" xfId="2874"/>
    <cellStyle name="Vejica 2 3 3 3 3 2" xfId="4912"/>
    <cellStyle name="Vejica 2 3 3 3 4" xfId="2875"/>
    <cellStyle name="Vejica 2 3 3 3 4 2" xfId="4913"/>
    <cellStyle name="Vejica 2 3 3 3 4 2 2" xfId="6892"/>
    <cellStyle name="Vejica 2 3 3 3 4 2 3" xfId="7225"/>
    <cellStyle name="Vejica 2 3 3 3 4 3" xfId="6787"/>
    <cellStyle name="Vejica 2 3 3 3 4 4" xfId="7106"/>
    <cellStyle name="Vejica 2 3 3 3 5" xfId="4914"/>
    <cellStyle name="Vejica 2 3 3 3 5 2" xfId="4915"/>
    <cellStyle name="Vejica 2 3 3 3 6" xfId="4916"/>
    <cellStyle name="Vejica 2 3 3 3 7" xfId="4911"/>
    <cellStyle name="Vejica 2 3 3 3 8" xfId="6692"/>
    <cellStyle name="Vejica 2 3 3 3 9" xfId="7005"/>
    <cellStyle name="Vejica 2 3 3 4" xfId="1292"/>
    <cellStyle name="Vejica 2 3 3 4 2" xfId="2876"/>
    <cellStyle name="Vejica 2 3 3 5" xfId="2877"/>
    <cellStyle name="Vejica 2 3 3 5 2" xfId="4917"/>
    <cellStyle name="Vejica 2 3 3 6" xfId="2878"/>
    <cellStyle name="Vejica 2 3 3 6 2" xfId="4918"/>
    <cellStyle name="Vejica 2 3 3 6 2 2" xfId="6893"/>
    <cellStyle name="Vejica 2 3 3 6 2 3" xfId="7226"/>
    <cellStyle name="Vejica 2 3 3 6 3" xfId="6788"/>
    <cellStyle name="Vejica 2 3 3 6 4" xfId="7107"/>
    <cellStyle name="Vejica 2 3 3 7" xfId="4919"/>
    <cellStyle name="Vejica 2 3 3 7 2" xfId="4920"/>
    <cellStyle name="Vejica 2 3 3 8" xfId="4921"/>
    <cellStyle name="Vejica 2 3 3 9" xfId="4898"/>
    <cellStyle name="Vejica 2 3 4" xfId="1293"/>
    <cellStyle name="Vejica 2 3 4 10" xfId="6693"/>
    <cellStyle name="Vejica 2 3 4 11" xfId="7006"/>
    <cellStyle name="Vejica 2 3 4 2" xfId="1294"/>
    <cellStyle name="Vejica 2 3 4 2 10" xfId="7007"/>
    <cellStyle name="Vejica 2 3 4 2 2" xfId="1295"/>
    <cellStyle name="Vejica 2 3 4 2 2 2" xfId="1296"/>
    <cellStyle name="Vejica 2 3 4 2 2 2 2" xfId="2879"/>
    <cellStyle name="Vejica 2 3 4 2 2 3" xfId="2880"/>
    <cellStyle name="Vejica 2 3 4 2 2 3 2" xfId="4925"/>
    <cellStyle name="Vejica 2 3 4 2 2 4" xfId="2881"/>
    <cellStyle name="Vejica 2 3 4 2 2 4 2" xfId="4926"/>
    <cellStyle name="Vejica 2 3 4 2 2 4 2 2" xfId="6894"/>
    <cellStyle name="Vejica 2 3 4 2 2 4 2 3" xfId="7227"/>
    <cellStyle name="Vejica 2 3 4 2 2 4 3" xfId="6789"/>
    <cellStyle name="Vejica 2 3 4 2 2 4 4" xfId="7108"/>
    <cellStyle name="Vejica 2 3 4 2 2 5" xfId="4927"/>
    <cellStyle name="Vejica 2 3 4 2 2 5 2" xfId="4928"/>
    <cellStyle name="Vejica 2 3 4 2 2 6" xfId="4929"/>
    <cellStyle name="Vejica 2 3 4 2 2 7" xfId="4924"/>
    <cellStyle name="Vejica 2 3 4 2 2 8" xfId="6695"/>
    <cellStyle name="Vejica 2 3 4 2 2 9" xfId="7008"/>
    <cellStyle name="Vejica 2 3 4 2 3" xfId="1297"/>
    <cellStyle name="Vejica 2 3 4 2 3 2" xfId="2882"/>
    <cellStyle name="Vejica 2 3 4 2 4" xfId="2883"/>
    <cellStyle name="Vejica 2 3 4 2 4 2" xfId="4930"/>
    <cellStyle name="Vejica 2 3 4 2 5" xfId="2884"/>
    <cellStyle name="Vejica 2 3 4 2 5 2" xfId="4931"/>
    <cellStyle name="Vejica 2 3 4 2 5 2 2" xfId="6895"/>
    <cellStyle name="Vejica 2 3 4 2 5 2 3" xfId="7228"/>
    <cellStyle name="Vejica 2 3 4 2 5 3" xfId="6790"/>
    <cellStyle name="Vejica 2 3 4 2 5 4" xfId="7109"/>
    <cellStyle name="Vejica 2 3 4 2 6" xfId="4932"/>
    <cellStyle name="Vejica 2 3 4 2 6 2" xfId="4933"/>
    <cellStyle name="Vejica 2 3 4 2 7" xfId="4934"/>
    <cellStyle name="Vejica 2 3 4 2 8" xfId="4923"/>
    <cellStyle name="Vejica 2 3 4 2 9" xfId="6694"/>
    <cellStyle name="Vejica 2 3 4 3" xfId="1298"/>
    <cellStyle name="Vejica 2 3 4 3 2" xfId="1299"/>
    <cellStyle name="Vejica 2 3 4 3 2 2" xfId="2885"/>
    <cellStyle name="Vejica 2 3 4 3 3" xfId="2886"/>
    <cellStyle name="Vejica 2 3 4 3 3 2" xfId="4936"/>
    <cellStyle name="Vejica 2 3 4 3 4" xfId="2887"/>
    <cellStyle name="Vejica 2 3 4 3 4 2" xfId="4937"/>
    <cellStyle name="Vejica 2 3 4 3 4 2 2" xfId="6896"/>
    <cellStyle name="Vejica 2 3 4 3 4 2 3" xfId="7229"/>
    <cellStyle name="Vejica 2 3 4 3 4 3" xfId="6791"/>
    <cellStyle name="Vejica 2 3 4 3 4 4" xfId="7110"/>
    <cellStyle name="Vejica 2 3 4 3 5" xfId="4938"/>
    <cellStyle name="Vejica 2 3 4 3 5 2" xfId="4939"/>
    <cellStyle name="Vejica 2 3 4 3 6" xfId="4940"/>
    <cellStyle name="Vejica 2 3 4 3 7" xfId="4935"/>
    <cellStyle name="Vejica 2 3 4 3 8" xfId="6696"/>
    <cellStyle name="Vejica 2 3 4 3 9" xfId="7009"/>
    <cellStyle name="Vejica 2 3 4 4" xfId="1300"/>
    <cellStyle name="Vejica 2 3 4 4 2" xfId="2888"/>
    <cellStyle name="Vejica 2 3 4 5" xfId="2889"/>
    <cellStyle name="Vejica 2 3 4 5 2" xfId="4941"/>
    <cellStyle name="Vejica 2 3 4 6" xfId="2890"/>
    <cellStyle name="Vejica 2 3 4 6 2" xfId="4942"/>
    <cellStyle name="Vejica 2 3 4 6 2 2" xfId="6897"/>
    <cellStyle name="Vejica 2 3 4 6 2 3" xfId="7230"/>
    <cellStyle name="Vejica 2 3 4 6 3" xfId="6792"/>
    <cellStyle name="Vejica 2 3 4 6 4" xfId="7111"/>
    <cellStyle name="Vejica 2 3 4 7" xfId="4943"/>
    <cellStyle name="Vejica 2 3 4 7 2" xfId="4944"/>
    <cellStyle name="Vejica 2 3 4 8" xfId="4945"/>
    <cellStyle name="Vejica 2 3 4 9" xfId="4922"/>
    <cellStyle name="Vejica 2 3 5" xfId="1301"/>
    <cellStyle name="Vejica 2 3 5 10" xfId="7010"/>
    <cellStyle name="Vejica 2 3 5 2" xfId="1302"/>
    <cellStyle name="Vejica 2 3 5 2 2" xfId="1303"/>
    <cellStyle name="Vejica 2 3 5 2 2 2" xfId="2891"/>
    <cellStyle name="Vejica 2 3 5 2 3" xfId="2892"/>
    <cellStyle name="Vejica 2 3 5 2 3 2" xfId="4948"/>
    <cellStyle name="Vejica 2 3 5 2 4" xfId="2893"/>
    <cellStyle name="Vejica 2 3 5 2 4 2" xfId="4949"/>
    <cellStyle name="Vejica 2 3 5 2 4 2 2" xfId="6898"/>
    <cellStyle name="Vejica 2 3 5 2 4 2 3" xfId="7231"/>
    <cellStyle name="Vejica 2 3 5 2 4 3" xfId="6793"/>
    <cellStyle name="Vejica 2 3 5 2 4 4" xfId="7112"/>
    <cellStyle name="Vejica 2 3 5 2 5" xfId="4950"/>
    <cellStyle name="Vejica 2 3 5 2 5 2" xfId="4951"/>
    <cellStyle name="Vejica 2 3 5 2 6" xfId="4952"/>
    <cellStyle name="Vejica 2 3 5 2 7" xfId="4947"/>
    <cellStyle name="Vejica 2 3 5 2 8" xfId="6698"/>
    <cellStyle name="Vejica 2 3 5 2 9" xfId="7011"/>
    <cellStyle name="Vejica 2 3 5 3" xfId="1304"/>
    <cellStyle name="Vejica 2 3 5 3 2" xfId="2894"/>
    <cellStyle name="Vejica 2 3 5 4" xfId="2895"/>
    <cellStyle name="Vejica 2 3 5 4 2" xfId="4953"/>
    <cellStyle name="Vejica 2 3 5 5" xfId="2896"/>
    <cellStyle name="Vejica 2 3 5 5 2" xfId="4954"/>
    <cellStyle name="Vejica 2 3 5 5 2 2" xfId="6899"/>
    <cellStyle name="Vejica 2 3 5 5 2 3" xfId="7232"/>
    <cellStyle name="Vejica 2 3 5 5 3" xfId="6794"/>
    <cellStyle name="Vejica 2 3 5 5 4" xfId="7113"/>
    <cellStyle name="Vejica 2 3 5 6" xfId="4955"/>
    <cellStyle name="Vejica 2 3 5 6 2" xfId="4956"/>
    <cellStyle name="Vejica 2 3 5 7" xfId="4957"/>
    <cellStyle name="Vejica 2 3 5 8" xfId="4946"/>
    <cellStyle name="Vejica 2 3 5 9" xfId="6697"/>
    <cellStyle name="Vejica 2 3 6" xfId="1305"/>
    <cellStyle name="Vejica 2 3 6 2" xfId="1306"/>
    <cellStyle name="Vejica 2 3 6 2 2" xfId="2897"/>
    <cellStyle name="Vejica 2 3 6 3" xfId="2898"/>
    <cellStyle name="Vejica 2 3 6 3 2" xfId="4959"/>
    <cellStyle name="Vejica 2 3 6 4" xfId="2899"/>
    <cellStyle name="Vejica 2 3 6 4 2" xfId="4960"/>
    <cellStyle name="Vejica 2 3 6 4 2 2" xfId="6900"/>
    <cellStyle name="Vejica 2 3 6 4 2 3" xfId="7233"/>
    <cellStyle name="Vejica 2 3 6 4 3" xfId="6795"/>
    <cellStyle name="Vejica 2 3 6 4 4" xfId="7114"/>
    <cellStyle name="Vejica 2 3 6 5" xfId="4961"/>
    <cellStyle name="Vejica 2 3 6 5 2" xfId="4962"/>
    <cellStyle name="Vejica 2 3 6 6" xfId="4963"/>
    <cellStyle name="Vejica 2 3 6 7" xfId="4958"/>
    <cellStyle name="Vejica 2 3 6 8" xfId="6699"/>
    <cellStyle name="Vejica 2 3 6 9" xfId="7012"/>
    <cellStyle name="Vejica 2 3 7" xfId="1307"/>
    <cellStyle name="Vejica 2 3 7 2" xfId="2900"/>
    <cellStyle name="Vejica 2 3 8" xfId="2901"/>
    <cellStyle name="Vejica 2 3 8 2" xfId="4964"/>
    <cellStyle name="Vejica 2 3 9" xfId="2902"/>
    <cellStyle name="Vejica 2 3 9 2" xfId="4965"/>
    <cellStyle name="Vejica 2 3 9 2 2" xfId="6901"/>
    <cellStyle name="Vejica 2 3 9 2 3" xfId="7234"/>
    <cellStyle name="Vejica 2 3 9 3" xfId="6796"/>
    <cellStyle name="Vejica 2 3 9 4" xfId="7115"/>
    <cellStyle name="Vejica 2 4" xfId="1308"/>
    <cellStyle name="Vejica 2 4 10" xfId="4967"/>
    <cellStyle name="Vejica 2 4 11" xfId="4966"/>
    <cellStyle name="Vejica 2 4 12" xfId="6700"/>
    <cellStyle name="Vejica 2 4 13" xfId="7013"/>
    <cellStyle name="Vejica 2 4 2" xfId="1309"/>
    <cellStyle name="Vejica 2 4 2 10" xfId="6701"/>
    <cellStyle name="Vejica 2 4 2 11" xfId="7014"/>
    <cellStyle name="Vejica 2 4 2 2" xfId="1310"/>
    <cellStyle name="Vejica 2 4 2 2 10" xfId="7015"/>
    <cellStyle name="Vejica 2 4 2 2 2" xfId="1311"/>
    <cellStyle name="Vejica 2 4 2 2 2 2" xfId="1312"/>
    <cellStyle name="Vejica 2 4 2 2 2 2 2" xfId="2903"/>
    <cellStyle name="Vejica 2 4 2 2 2 3" xfId="2904"/>
    <cellStyle name="Vejica 2 4 2 2 2 3 2" xfId="4971"/>
    <cellStyle name="Vejica 2 4 2 2 2 4" xfId="2905"/>
    <cellStyle name="Vejica 2 4 2 2 2 4 2" xfId="4972"/>
    <cellStyle name="Vejica 2 4 2 2 2 4 2 2" xfId="6902"/>
    <cellStyle name="Vejica 2 4 2 2 2 4 2 3" xfId="7235"/>
    <cellStyle name="Vejica 2 4 2 2 2 4 3" xfId="6797"/>
    <cellStyle name="Vejica 2 4 2 2 2 4 4" xfId="7116"/>
    <cellStyle name="Vejica 2 4 2 2 2 5" xfId="4973"/>
    <cellStyle name="Vejica 2 4 2 2 2 5 2" xfId="4974"/>
    <cellStyle name="Vejica 2 4 2 2 2 6" xfId="4975"/>
    <cellStyle name="Vejica 2 4 2 2 2 7" xfId="4970"/>
    <cellStyle name="Vejica 2 4 2 2 2 8" xfId="6703"/>
    <cellStyle name="Vejica 2 4 2 2 2 9" xfId="7016"/>
    <cellStyle name="Vejica 2 4 2 2 3" xfId="1313"/>
    <cellStyle name="Vejica 2 4 2 2 3 2" xfId="2906"/>
    <cellStyle name="Vejica 2 4 2 2 4" xfId="2907"/>
    <cellStyle name="Vejica 2 4 2 2 4 2" xfId="4976"/>
    <cellStyle name="Vejica 2 4 2 2 5" xfId="2908"/>
    <cellStyle name="Vejica 2 4 2 2 5 2" xfId="4977"/>
    <cellStyle name="Vejica 2 4 2 2 5 2 2" xfId="6903"/>
    <cellStyle name="Vejica 2 4 2 2 5 2 3" xfId="7236"/>
    <cellStyle name="Vejica 2 4 2 2 5 3" xfId="6798"/>
    <cellStyle name="Vejica 2 4 2 2 5 4" xfId="7117"/>
    <cellStyle name="Vejica 2 4 2 2 6" xfId="4978"/>
    <cellStyle name="Vejica 2 4 2 2 6 2" xfId="4979"/>
    <cellStyle name="Vejica 2 4 2 2 7" xfId="4980"/>
    <cellStyle name="Vejica 2 4 2 2 8" xfId="4969"/>
    <cellStyle name="Vejica 2 4 2 2 9" xfId="6702"/>
    <cellStyle name="Vejica 2 4 2 3" xfId="1314"/>
    <cellStyle name="Vejica 2 4 2 3 2" xfId="1315"/>
    <cellStyle name="Vejica 2 4 2 3 2 2" xfId="2909"/>
    <cellStyle name="Vejica 2 4 2 3 3" xfId="2910"/>
    <cellStyle name="Vejica 2 4 2 3 3 2" xfId="4982"/>
    <cellStyle name="Vejica 2 4 2 3 4" xfId="2911"/>
    <cellStyle name="Vejica 2 4 2 3 4 2" xfId="4983"/>
    <cellStyle name="Vejica 2 4 2 3 4 2 2" xfId="6904"/>
    <cellStyle name="Vejica 2 4 2 3 4 2 3" xfId="7237"/>
    <cellStyle name="Vejica 2 4 2 3 4 3" xfId="6799"/>
    <cellStyle name="Vejica 2 4 2 3 4 4" xfId="7118"/>
    <cellStyle name="Vejica 2 4 2 3 5" xfId="4984"/>
    <cellStyle name="Vejica 2 4 2 3 5 2" xfId="4985"/>
    <cellStyle name="Vejica 2 4 2 3 6" xfId="4986"/>
    <cellStyle name="Vejica 2 4 2 3 7" xfId="4981"/>
    <cellStyle name="Vejica 2 4 2 3 8" xfId="6704"/>
    <cellStyle name="Vejica 2 4 2 3 9" xfId="7017"/>
    <cellStyle name="Vejica 2 4 2 4" xfId="1316"/>
    <cellStyle name="Vejica 2 4 2 4 2" xfId="2912"/>
    <cellStyle name="Vejica 2 4 2 5" xfId="2913"/>
    <cellStyle name="Vejica 2 4 2 5 2" xfId="4987"/>
    <cellStyle name="Vejica 2 4 2 6" xfId="2914"/>
    <cellStyle name="Vejica 2 4 2 6 2" xfId="4988"/>
    <cellStyle name="Vejica 2 4 2 6 2 2" xfId="6905"/>
    <cellStyle name="Vejica 2 4 2 6 2 3" xfId="7238"/>
    <cellStyle name="Vejica 2 4 2 6 3" xfId="6800"/>
    <cellStyle name="Vejica 2 4 2 6 4" xfId="7119"/>
    <cellStyle name="Vejica 2 4 2 7" xfId="4989"/>
    <cellStyle name="Vejica 2 4 2 7 2" xfId="4990"/>
    <cellStyle name="Vejica 2 4 2 8" xfId="4991"/>
    <cellStyle name="Vejica 2 4 2 9" xfId="4968"/>
    <cellStyle name="Vejica 2 4 3" xfId="1317"/>
    <cellStyle name="Vejica 2 4 3 10" xfId="6705"/>
    <cellStyle name="Vejica 2 4 3 11" xfId="7018"/>
    <cellStyle name="Vejica 2 4 3 2" xfId="1318"/>
    <cellStyle name="Vejica 2 4 3 2 10" xfId="7019"/>
    <cellStyle name="Vejica 2 4 3 2 2" xfId="1319"/>
    <cellStyle name="Vejica 2 4 3 2 2 2" xfId="1320"/>
    <cellStyle name="Vejica 2 4 3 2 2 2 2" xfId="2915"/>
    <cellStyle name="Vejica 2 4 3 2 2 3" xfId="2916"/>
    <cellStyle name="Vejica 2 4 3 2 2 3 2" xfId="4995"/>
    <cellStyle name="Vejica 2 4 3 2 2 4" xfId="2917"/>
    <cellStyle name="Vejica 2 4 3 2 2 4 2" xfId="4996"/>
    <cellStyle name="Vejica 2 4 3 2 2 4 2 2" xfId="6906"/>
    <cellStyle name="Vejica 2 4 3 2 2 4 2 3" xfId="7239"/>
    <cellStyle name="Vejica 2 4 3 2 2 4 3" xfId="6801"/>
    <cellStyle name="Vejica 2 4 3 2 2 4 4" xfId="7120"/>
    <cellStyle name="Vejica 2 4 3 2 2 5" xfId="4997"/>
    <cellStyle name="Vejica 2 4 3 2 2 5 2" xfId="4998"/>
    <cellStyle name="Vejica 2 4 3 2 2 6" xfId="4999"/>
    <cellStyle name="Vejica 2 4 3 2 2 7" xfId="4994"/>
    <cellStyle name="Vejica 2 4 3 2 2 8" xfId="6707"/>
    <cellStyle name="Vejica 2 4 3 2 2 9" xfId="7020"/>
    <cellStyle name="Vejica 2 4 3 2 3" xfId="1321"/>
    <cellStyle name="Vejica 2 4 3 2 3 2" xfId="2918"/>
    <cellStyle name="Vejica 2 4 3 2 4" xfId="2919"/>
    <cellStyle name="Vejica 2 4 3 2 4 2" xfId="5000"/>
    <cellStyle name="Vejica 2 4 3 2 5" xfId="2920"/>
    <cellStyle name="Vejica 2 4 3 2 5 2" xfId="5001"/>
    <cellStyle name="Vejica 2 4 3 2 5 2 2" xfId="6907"/>
    <cellStyle name="Vejica 2 4 3 2 5 2 3" xfId="7240"/>
    <cellStyle name="Vejica 2 4 3 2 5 3" xfId="6802"/>
    <cellStyle name="Vejica 2 4 3 2 5 4" xfId="7121"/>
    <cellStyle name="Vejica 2 4 3 2 6" xfId="5002"/>
    <cellStyle name="Vejica 2 4 3 2 6 2" xfId="5003"/>
    <cellStyle name="Vejica 2 4 3 2 7" xfId="5004"/>
    <cellStyle name="Vejica 2 4 3 2 8" xfId="4993"/>
    <cellStyle name="Vejica 2 4 3 2 9" xfId="6706"/>
    <cellStyle name="Vejica 2 4 3 3" xfId="1322"/>
    <cellStyle name="Vejica 2 4 3 3 2" xfId="1323"/>
    <cellStyle name="Vejica 2 4 3 3 2 2" xfId="2921"/>
    <cellStyle name="Vejica 2 4 3 3 3" xfId="2922"/>
    <cellStyle name="Vejica 2 4 3 3 3 2" xfId="5006"/>
    <cellStyle name="Vejica 2 4 3 3 4" xfId="2923"/>
    <cellStyle name="Vejica 2 4 3 3 4 2" xfId="5007"/>
    <cellStyle name="Vejica 2 4 3 3 4 2 2" xfId="6908"/>
    <cellStyle name="Vejica 2 4 3 3 4 2 3" xfId="7241"/>
    <cellStyle name="Vejica 2 4 3 3 4 3" xfId="6803"/>
    <cellStyle name="Vejica 2 4 3 3 4 4" xfId="7122"/>
    <cellStyle name="Vejica 2 4 3 3 5" xfId="5008"/>
    <cellStyle name="Vejica 2 4 3 3 5 2" xfId="5009"/>
    <cellStyle name="Vejica 2 4 3 3 6" xfId="5010"/>
    <cellStyle name="Vejica 2 4 3 3 7" xfId="5005"/>
    <cellStyle name="Vejica 2 4 3 3 8" xfId="6708"/>
    <cellStyle name="Vejica 2 4 3 3 9" xfId="7021"/>
    <cellStyle name="Vejica 2 4 3 4" xfId="1324"/>
    <cellStyle name="Vejica 2 4 3 4 2" xfId="2924"/>
    <cellStyle name="Vejica 2 4 3 5" xfId="2925"/>
    <cellStyle name="Vejica 2 4 3 5 2" xfId="5011"/>
    <cellStyle name="Vejica 2 4 3 6" xfId="2926"/>
    <cellStyle name="Vejica 2 4 3 6 2" xfId="5012"/>
    <cellStyle name="Vejica 2 4 3 6 2 2" xfId="6909"/>
    <cellStyle name="Vejica 2 4 3 6 2 3" xfId="7242"/>
    <cellStyle name="Vejica 2 4 3 6 3" xfId="6804"/>
    <cellStyle name="Vejica 2 4 3 6 4" xfId="7123"/>
    <cellStyle name="Vejica 2 4 3 7" xfId="5013"/>
    <cellStyle name="Vejica 2 4 3 7 2" xfId="5014"/>
    <cellStyle name="Vejica 2 4 3 8" xfId="5015"/>
    <cellStyle name="Vejica 2 4 3 9" xfId="4992"/>
    <cellStyle name="Vejica 2 4 4" xfId="1325"/>
    <cellStyle name="Vejica 2 4 4 10" xfId="7022"/>
    <cellStyle name="Vejica 2 4 4 2" xfId="1326"/>
    <cellStyle name="Vejica 2 4 4 2 2" xfId="1327"/>
    <cellStyle name="Vejica 2 4 4 2 2 2" xfId="2927"/>
    <cellStyle name="Vejica 2 4 4 2 3" xfId="2928"/>
    <cellStyle name="Vejica 2 4 4 2 3 2" xfId="5018"/>
    <cellStyle name="Vejica 2 4 4 2 4" xfId="2929"/>
    <cellStyle name="Vejica 2 4 4 2 4 2" xfId="5019"/>
    <cellStyle name="Vejica 2 4 4 2 4 2 2" xfId="6910"/>
    <cellStyle name="Vejica 2 4 4 2 4 2 3" xfId="7243"/>
    <cellStyle name="Vejica 2 4 4 2 4 3" xfId="6805"/>
    <cellStyle name="Vejica 2 4 4 2 4 4" xfId="7124"/>
    <cellStyle name="Vejica 2 4 4 2 5" xfId="5020"/>
    <cellStyle name="Vejica 2 4 4 2 5 2" xfId="5021"/>
    <cellStyle name="Vejica 2 4 4 2 6" xfId="5022"/>
    <cellStyle name="Vejica 2 4 4 2 7" xfId="5017"/>
    <cellStyle name="Vejica 2 4 4 2 8" xfId="6710"/>
    <cellStyle name="Vejica 2 4 4 2 9" xfId="7023"/>
    <cellStyle name="Vejica 2 4 4 3" xfId="1328"/>
    <cellStyle name="Vejica 2 4 4 3 2" xfId="2930"/>
    <cellStyle name="Vejica 2 4 4 4" xfId="2931"/>
    <cellStyle name="Vejica 2 4 4 4 2" xfId="5023"/>
    <cellStyle name="Vejica 2 4 4 5" xfId="2932"/>
    <cellStyle name="Vejica 2 4 4 5 2" xfId="5024"/>
    <cellStyle name="Vejica 2 4 4 5 2 2" xfId="6911"/>
    <cellStyle name="Vejica 2 4 4 5 2 3" xfId="7244"/>
    <cellStyle name="Vejica 2 4 4 5 3" xfId="6806"/>
    <cellStyle name="Vejica 2 4 4 5 4" xfId="7125"/>
    <cellStyle name="Vejica 2 4 4 6" xfId="5025"/>
    <cellStyle name="Vejica 2 4 4 6 2" xfId="5026"/>
    <cellStyle name="Vejica 2 4 4 7" xfId="5027"/>
    <cellStyle name="Vejica 2 4 4 8" xfId="5016"/>
    <cellStyle name="Vejica 2 4 4 9" xfId="6709"/>
    <cellStyle name="Vejica 2 4 5" xfId="1329"/>
    <cellStyle name="Vejica 2 4 5 2" xfId="1330"/>
    <cellStyle name="Vejica 2 4 5 2 2" xfId="2933"/>
    <cellStyle name="Vejica 2 4 5 3" xfId="2934"/>
    <cellStyle name="Vejica 2 4 5 3 2" xfId="5029"/>
    <cellStyle name="Vejica 2 4 5 4" xfId="2935"/>
    <cellStyle name="Vejica 2 4 5 4 2" xfId="5030"/>
    <cellStyle name="Vejica 2 4 5 4 2 2" xfId="6912"/>
    <cellStyle name="Vejica 2 4 5 4 2 3" xfId="7245"/>
    <cellStyle name="Vejica 2 4 5 4 3" xfId="6807"/>
    <cellStyle name="Vejica 2 4 5 4 4" xfId="7126"/>
    <cellStyle name="Vejica 2 4 5 5" xfId="5031"/>
    <cellStyle name="Vejica 2 4 5 5 2" xfId="5032"/>
    <cellStyle name="Vejica 2 4 5 6" xfId="5033"/>
    <cellStyle name="Vejica 2 4 5 7" xfId="5028"/>
    <cellStyle name="Vejica 2 4 5 8" xfId="6711"/>
    <cellStyle name="Vejica 2 4 5 9" xfId="7024"/>
    <cellStyle name="Vejica 2 4 6" xfId="1331"/>
    <cellStyle name="Vejica 2 4 6 2" xfId="2936"/>
    <cellStyle name="Vejica 2 4 7" xfId="2937"/>
    <cellStyle name="Vejica 2 4 7 2" xfId="5034"/>
    <cellStyle name="Vejica 2 4 8" xfId="2938"/>
    <cellStyle name="Vejica 2 4 8 2" xfId="5035"/>
    <cellStyle name="Vejica 2 4 8 2 2" xfId="6913"/>
    <cellStyle name="Vejica 2 4 8 2 3" xfId="7246"/>
    <cellStyle name="Vejica 2 4 8 3" xfId="6808"/>
    <cellStyle name="Vejica 2 4 8 4" xfId="7127"/>
    <cellStyle name="Vejica 2 4 9" xfId="5036"/>
    <cellStyle name="Vejica 2 4 9 2" xfId="5037"/>
    <cellStyle name="Vejica 2 5" xfId="1332"/>
    <cellStyle name="Vejica 2 5 10" xfId="5039"/>
    <cellStyle name="Vejica 2 5 11" xfId="5038"/>
    <cellStyle name="Vejica 2 5 12" xfId="6712"/>
    <cellStyle name="Vejica 2 5 13" xfId="7025"/>
    <cellStyle name="Vejica 2 5 2" xfId="1333"/>
    <cellStyle name="Vejica 2 5 2 10" xfId="6713"/>
    <cellStyle name="Vejica 2 5 2 11" xfId="7026"/>
    <cellStyle name="Vejica 2 5 2 2" xfId="1334"/>
    <cellStyle name="Vejica 2 5 2 2 10" xfId="7027"/>
    <cellStyle name="Vejica 2 5 2 2 2" xfId="1335"/>
    <cellStyle name="Vejica 2 5 2 2 2 2" xfId="1336"/>
    <cellStyle name="Vejica 2 5 2 2 2 2 2" xfId="2939"/>
    <cellStyle name="Vejica 2 5 2 2 2 3" xfId="2940"/>
    <cellStyle name="Vejica 2 5 2 2 2 3 2" xfId="5043"/>
    <cellStyle name="Vejica 2 5 2 2 2 4" xfId="2941"/>
    <cellStyle name="Vejica 2 5 2 2 2 4 2" xfId="5044"/>
    <cellStyle name="Vejica 2 5 2 2 2 4 2 2" xfId="6914"/>
    <cellStyle name="Vejica 2 5 2 2 2 4 2 3" xfId="7247"/>
    <cellStyle name="Vejica 2 5 2 2 2 4 3" xfId="6809"/>
    <cellStyle name="Vejica 2 5 2 2 2 4 4" xfId="7128"/>
    <cellStyle name="Vejica 2 5 2 2 2 5" xfId="5045"/>
    <cellStyle name="Vejica 2 5 2 2 2 5 2" xfId="5046"/>
    <cellStyle name="Vejica 2 5 2 2 2 6" xfId="5047"/>
    <cellStyle name="Vejica 2 5 2 2 2 7" xfId="5042"/>
    <cellStyle name="Vejica 2 5 2 2 2 8" xfId="6715"/>
    <cellStyle name="Vejica 2 5 2 2 2 9" xfId="7028"/>
    <cellStyle name="Vejica 2 5 2 2 3" xfId="1337"/>
    <cellStyle name="Vejica 2 5 2 2 3 2" xfId="2942"/>
    <cellStyle name="Vejica 2 5 2 2 4" xfId="2943"/>
    <cellStyle name="Vejica 2 5 2 2 4 2" xfId="5048"/>
    <cellStyle name="Vejica 2 5 2 2 5" xfId="2944"/>
    <cellStyle name="Vejica 2 5 2 2 5 2" xfId="5049"/>
    <cellStyle name="Vejica 2 5 2 2 5 2 2" xfId="6915"/>
    <cellStyle name="Vejica 2 5 2 2 5 2 3" xfId="7248"/>
    <cellStyle name="Vejica 2 5 2 2 5 3" xfId="6810"/>
    <cellStyle name="Vejica 2 5 2 2 5 4" xfId="7129"/>
    <cellStyle name="Vejica 2 5 2 2 6" xfId="5050"/>
    <cellStyle name="Vejica 2 5 2 2 6 2" xfId="5051"/>
    <cellStyle name="Vejica 2 5 2 2 7" xfId="5052"/>
    <cellStyle name="Vejica 2 5 2 2 8" xfId="5041"/>
    <cellStyle name="Vejica 2 5 2 2 9" xfId="6714"/>
    <cellStyle name="Vejica 2 5 2 3" xfId="1338"/>
    <cellStyle name="Vejica 2 5 2 3 2" xfId="1339"/>
    <cellStyle name="Vejica 2 5 2 3 2 2" xfId="2945"/>
    <cellStyle name="Vejica 2 5 2 3 3" xfId="2946"/>
    <cellStyle name="Vejica 2 5 2 3 3 2" xfId="5054"/>
    <cellStyle name="Vejica 2 5 2 3 4" xfId="2947"/>
    <cellStyle name="Vejica 2 5 2 3 4 2" xfId="5055"/>
    <cellStyle name="Vejica 2 5 2 3 4 2 2" xfId="6916"/>
    <cellStyle name="Vejica 2 5 2 3 4 2 3" xfId="7249"/>
    <cellStyle name="Vejica 2 5 2 3 4 3" xfId="6811"/>
    <cellStyle name="Vejica 2 5 2 3 4 4" xfId="7130"/>
    <cellStyle name="Vejica 2 5 2 3 5" xfId="5056"/>
    <cellStyle name="Vejica 2 5 2 3 5 2" xfId="5057"/>
    <cellStyle name="Vejica 2 5 2 3 6" xfId="5058"/>
    <cellStyle name="Vejica 2 5 2 3 7" xfId="5053"/>
    <cellStyle name="Vejica 2 5 2 3 8" xfId="6716"/>
    <cellStyle name="Vejica 2 5 2 3 9" xfId="7029"/>
    <cellStyle name="Vejica 2 5 2 4" xfId="1340"/>
    <cellStyle name="Vejica 2 5 2 4 2" xfId="2948"/>
    <cellStyle name="Vejica 2 5 2 5" xfId="2949"/>
    <cellStyle name="Vejica 2 5 2 5 2" xfId="5059"/>
    <cellStyle name="Vejica 2 5 2 6" xfId="2950"/>
    <cellStyle name="Vejica 2 5 2 6 2" xfId="5060"/>
    <cellStyle name="Vejica 2 5 2 6 2 2" xfId="6917"/>
    <cellStyle name="Vejica 2 5 2 6 2 3" xfId="7250"/>
    <cellStyle name="Vejica 2 5 2 6 3" xfId="6812"/>
    <cellStyle name="Vejica 2 5 2 6 4" xfId="7131"/>
    <cellStyle name="Vejica 2 5 2 7" xfId="5061"/>
    <cellStyle name="Vejica 2 5 2 7 2" xfId="5062"/>
    <cellStyle name="Vejica 2 5 2 8" xfId="5063"/>
    <cellStyle name="Vejica 2 5 2 9" xfId="5040"/>
    <cellStyle name="Vejica 2 5 3" xfId="1341"/>
    <cellStyle name="Vejica 2 5 3 10" xfId="6717"/>
    <cellStyle name="Vejica 2 5 3 11" xfId="7030"/>
    <cellStyle name="Vejica 2 5 3 2" xfId="1342"/>
    <cellStyle name="Vejica 2 5 3 2 10" xfId="7031"/>
    <cellStyle name="Vejica 2 5 3 2 2" xfId="1343"/>
    <cellStyle name="Vejica 2 5 3 2 2 2" xfId="1344"/>
    <cellStyle name="Vejica 2 5 3 2 2 2 2" xfId="2951"/>
    <cellStyle name="Vejica 2 5 3 2 2 3" xfId="2952"/>
    <cellStyle name="Vejica 2 5 3 2 2 3 2" xfId="5067"/>
    <cellStyle name="Vejica 2 5 3 2 2 4" xfId="2953"/>
    <cellStyle name="Vejica 2 5 3 2 2 4 2" xfId="5068"/>
    <cellStyle name="Vejica 2 5 3 2 2 4 2 2" xfId="6918"/>
    <cellStyle name="Vejica 2 5 3 2 2 4 2 3" xfId="7251"/>
    <cellStyle name="Vejica 2 5 3 2 2 4 3" xfId="6813"/>
    <cellStyle name="Vejica 2 5 3 2 2 4 4" xfId="7132"/>
    <cellStyle name="Vejica 2 5 3 2 2 5" xfId="5069"/>
    <cellStyle name="Vejica 2 5 3 2 2 5 2" xfId="5070"/>
    <cellStyle name="Vejica 2 5 3 2 2 6" xfId="5071"/>
    <cellStyle name="Vejica 2 5 3 2 2 7" xfId="5066"/>
    <cellStyle name="Vejica 2 5 3 2 2 8" xfId="6719"/>
    <cellStyle name="Vejica 2 5 3 2 2 9" xfId="7032"/>
    <cellStyle name="Vejica 2 5 3 2 3" xfId="1345"/>
    <cellStyle name="Vejica 2 5 3 2 3 2" xfId="2954"/>
    <cellStyle name="Vejica 2 5 3 2 4" xfId="2955"/>
    <cellStyle name="Vejica 2 5 3 2 4 2" xfId="5072"/>
    <cellStyle name="Vejica 2 5 3 2 5" xfId="2956"/>
    <cellStyle name="Vejica 2 5 3 2 5 2" xfId="5073"/>
    <cellStyle name="Vejica 2 5 3 2 5 2 2" xfId="6919"/>
    <cellStyle name="Vejica 2 5 3 2 5 2 3" xfId="7252"/>
    <cellStyle name="Vejica 2 5 3 2 5 3" xfId="6814"/>
    <cellStyle name="Vejica 2 5 3 2 5 4" xfId="7133"/>
    <cellStyle name="Vejica 2 5 3 2 6" xfId="5074"/>
    <cellStyle name="Vejica 2 5 3 2 6 2" xfId="5075"/>
    <cellStyle name="Vejica 2 5 3 2 7" xfId="5076"/>
    <cellStyle name="Vejica 2 5 3 2 8" xfId="5065"/>
    <cellStyle name="Vejica 2 5 3 2 9" xfId="6718"/>
    <cellStyle name="Vejica 2 5 3 3" xfId="1346"/>
    <cellStyle name="Vejica 2 5 3 3 2" xfId="1347"/>
    <cellStyle name="Vejica 2 5 3 3 2 2" xfId="2957"/>
    <cellStyle name="Vejica 2 5 3 3 3" xfId="2958"/>
    <cellStyle name="Vejica 2 5 3 3 3 2" xfId="5078"/>
    <cellStyle name="Vejica 2 5 3 3 4" xfId="2959"/>
    <cellStyle name="Vejica 2 5 3 3 4 2" xfId="5079"/>
    <cellStyle name="Vejica 2 5 3 3 4 2 2" xfId="6920"/>
    <cellStyle name="Vejica 2 5 3 3 4 2 3" xfId="7253"/>
    <cellStyle name="Vejica 2 5 3 3 4 3" xfId="6815"/>
    <cellStyle name="Vejica 2 5 3 3 4 4" xfId="7134"/>
    <cellStyle name="Vejica 2 5 3 3 5" xfId="5080"/>
    <cellStyle name="Vejica 2 5 3 3 5 2" xfId="5081"/>
    <cellStyle name="Vejica 2 5 3 3 6" xfId="5082"/>
    <cellStyle name="Vejica 2 5 3 3 7" xfId="5077"/>
    <cellStyle name="Vejica 2 5 3 3 8" xfId="6720"/>
    <cellStyle name="Vejica 2 5 3 3 9" xfId="7033"/>
    <cellStyle name="Vejica 2 5 3 4" xfId="1348"/>
    <cellStyle name="Vejica 2 5 3 4 2" xfId="2960"/>
    <cellStyle name="Vejica 2 5 3 5" xfId="2961"/>
    <cellStyle name="Vejica 2 5 3 5 2" xfId="5083"/>
    <cellStyle name="Vejica 2 5 3 6" xfId="2962"/>
    <cellStyle name="Vejica 2 5 3 6 2" xfId="5084"/>
    <cellStyle name="Vejica 2 5 3 6 2 2" xfId="6921"/>
    <cellStyle name="Vejica 2 5 3 6 2 3" xfId="7254"/>
    <cellStyle name="Vejica 2 5 3 6 3" xfId="6816"/>
    <cellStyle name="Vejica 2 5 3 6 4" xfId="7135"/>
    <cellStyle name="Vejica 2 5 3 7" xfId="5085"/>
    <cellStyle name="Vejica 2 5 3 7 2" xfId="5086"/>
    <cellStyle name="Vejica 2 5 3 8" xfId="5087"/>
    <cellStyle name="Vejica 2 5 3 9" xfId="5064"/>
    <cellStyle name="Vejica 2 5 4" xfId="1349"/>
    <cellStyle name="Vejica 2 5 4 10" xfId="7034"/>
    <cellStyle name="Vejica 2 5 4 2" xfId="1350"/>
    <cellStyle name="Vejica 2 5 4 2 2" xfId="1351"/>
    <cellStyle name="Vejica 2 5 4 2 2 2" xfId="2963"/>
    <cellStyle name="Vejica 2 5 4 2 3" xfId="2964"/>
    <cellStyle name="Vejica 2 5 4 2 3 2" xfId="5090"/>
    <cellStyle name="Vejica 2 5 4 2 4" xfId="2965"/>
    <cellStyle name="Vejica 2 5 4 2 4 2" xfId="5091"/>
    <cellStyle name="Vejica 2 5 4 2 4 2 2" xfId="6922"/>
    <cellStyle name="Vejica 2 5 4 2 4 2 3" xfId="7255"/>
    <cellStyle name="Vejica 2 5 4 2 4 3" xfId="6817"/>
    <cellStyle name="Vejica 2 5 4 2 4 4" xfId="7136"/>
    <cellStyle name="Vejica 2 5 4 2 5" xfId="5092"/>
    <cellStyle name="Vejica 2 5 4 2 5 2" xfId="5093"/>
    <cellStyle name="Vejica 2 5 4 2 6" xfId="5094"/>
    <cellStyle name="Vejica 2 5 4 2 7" xfId="5089"/>
    <cellStyle name="Vejica 2 5 4 2 8" xfId="6722"/>
    <cellStyle name="Vejica 2 5 4 2 9" xfId="7035"/>
    <cellStyle name="Vejica 2 5 4 3" xfId="1352"/>
    <cellStyle name="Vejica 2 5 4 3 2" xfId="2966"/>
    <cellStyle name="Vejica 2 5 4 4" xfId="2967"/>
    <cellStyle name="Vejica 2 5 4 4 2" xfId="5095"/>
    <cellStyle name="Vejica 2 5 4 5" xfId="2968"/>
    <cellStyle name="Vejica 2 5 4 5 2" xfId="5096"/>
    <cellStyle name="Vejica 2 5 4 5 2 2" xfId="6923"/>
    <cellStyle name="Vejica 2 5 4 5 2 3" xfId="7256"/>
    <cellStyle name="Vejica 2 5 4 5 3" xfId="6818"/>
    <cellStyle name="Vejica 2 5 4 5 4" xfId="7137"/>
    <cellStyle name="Vejica 2 5 4 6" xfId="5097"/>
    <cellStyle name="Vejica 2 5 4 6 2" xfId="5098"/>
    <cellStyle name="Vejica 2 5 4 7" xfId="5099"/>
    <cellStyle name="Vejica 2 5 4 8" xfId="5088"/>
    <cellStyle name="Vejica 2 5 4 9" xfId="6721"/>
    <cellStyle name="Vejica 2 5 5" xfId="1353"/>
    <cellStyle name="Vejica 2 5 5 2" xfId="1354"/>
    <cellStyle name="Vejica 2 5 5 2 2" xfId="2969"/>
    <cellStyle name="Vejica 2 5 5 3" xfId="2970"/>
    <cellStyle name="Vejica 2 5 5 3 2" xfId="5101"/>
    <cellStyle name="Vejica 2 5 5 4" xfId="2971"/>
    <cellStyle name="Vejica 2 5 5 4 2" xfId="5102"/>
    <cellStyle name="Vejica 2 5 5 4 2 2" xfId="6924"/>
    <cellStyle name="Vejica 2 5 5 4 2 3" xfId="7257"/>
    <cellStyle name="Vejica 2 5 5 4 3" xfId="6819"/>
    <cellStyle name="Vejica 2 5 5 4 4" xfId="7138"/>
    <cellStyle name="Vejica 2 5 5 5" xfId="5103"/>
    <cellStyle name="Vejica 2 5 5 5 2" xfId="5104"/>
    <cellStyle name="Vejica 2 5 5 6" xfId="5105"/>
    <cellStyle name="Vejica 2 5 5 7" xfId="5100"/>
    <cellStyle name="Vejica 2 5 5 8" xfId="6723"/>
    <cellStyle name="Vejica 2 5 5 9" xfId="7036"/>
    <cellStyle name="Vejica 2 5 6" xfId="1355"/>
    <cellStyle name="Vejica 2 5 6 2" xfId="2972"/>
    <cellStyle name="Vejica 2 5 7" xfId="2973"/>
    <cellStyle name="Vejica 2 5 7 2" xfId="5106"/>
    <cellStyle name="Vejica 2 5 8" xfId="2974"/>
    <cellStyle name="Vejica 2 5 8 2" xfId="5107"/>
    <cellStyle name="Vejica 2 5 8 2 2" xfId="6925"/>
    <cellStyle name="Vejica 2 5 8 2 3" xfId="7258"/>
    <cellStyle name="Vejica 2 5 8 3" xfId="6820"/>
    <cellStyle name="Vejica 2 5 8 4" xfId="7139"/>
    <cellStyle name="Vejica 2 5 9" xfId="5108"/>
    <cellStyle name="Vejica 2 5 9 2" xfId="5109"/>
    <cellStyle name="Vejica 2 6" xfId="1356"/>
    <cellStyle name="Vejica 2 6 10" xfId="5111"/>
    <cellStyle name="Vejica 2 6 11" xfId="5110"/>
    <cellStyle name="Vejica 2 6 12" xfId="6724"/>
    <cellStyle name="Vejica 2 6 13" xfId="7037"/>
    <cellStyle name="Vejica 2 6 2" xfId="1357"/>
    <cellStyle name="Vejica 2 6 2 10" xfId="6725"/>
    <cellStyle name="Vejica 2 6 2 11" xfId="7038"/>
    <cellStyle name="Vejica 2 6 2 2" xfId="1358"/>
    <cellStyle name="Vejica 2 6 2 2 10" xfId="7039"/>
    <cellStyle name="Vejica 2 6 2 2 2" xfId="1359"/>
    <cellStyle name="Vejica 2 6 2 2 2 2" xfId="1360"/>
    <cellStyle name="Vejica 2 6 2 2 2 2 2" xfId="2975"/>
    <cellStyle name="Vejica 2 6 2 2 2 3" xfId="2976"/>
    <cellStyle name="Vejica 2 6 2 2 2 3 2" xfId="5115"/>
    <cellStyle name="Vejica 2 6 2 2 2 4" xfId="2977"/>
    <cellStyle name="Vejica 2 6 2 2 2 4 2" xfId="5116"/>
    <cellStyle name="Vejica 2 6 2 2 2 4 2 2" xfId="6926"/>
    <cellStyle name="Vejica 2 6 2 2 2 4 2 3" xfId="7259"/>
    <cellStyle name="Vejica 2 6 2 2 2 4 3" xfId="6821"/>
    <cellStyle name="Vejica 2 6 2 2 2 4 4" xfId="7140"/>
    <cellStyle name="Vejica 2 6 2 2 2 5" xfId="5117"/>
    <cellStyle name="Vejica 2 6 2 2 2 5 2" xfId="5118"/>
    <cellStyle name="Vejica 2 6 2 2 2 6" xfId="5119"/>
    <cellStyle name="Vejica 2 6 2 2 2 7" xfId="5114"/>
    <cellStyle name="Vejica 2 6 2 2 2 8" xfId="6727"/>
    <cellStyle name="Vejica 2 6 2 2 2 9" xfId="7040"/>
    <cellStyle name="Vejica 2 6 2 2 3" xfId="1361"/>
    <cellStyle name="Vejica 2 6 2 2 3 2" xfId="2978"/>
    <cellStyle name="Vejica 2 6 2 2 4" xfId="2979"/>
    <cellStyle name="Vejica 2 6 2 2 4 2" xfId="5120"/>
    <cellStyle name="Vejica 2 6 2 2 5" xfId="2980"/>
    <cellStyle name="Vejica 2 6 2 2 5 2" xfId="5121"/>
    <cellStyle name="Vejica 2 6 2 2 5 2 2" xfId="6927"/>
    <cellStyle name="Vejica 2 6 2 2 5 2 3" xfId="7260"/>
    <cellStyle name="Vejica 2 6 2 2 5 3" xfId="6822"/>
    <cellStyle name="Vejica 2 6 2 2 5 4" xfId="7141"/>
    <cellStyle name="Vejica 2 6 2 2 6" xfId="5122"/>
    <cellStyle name="Vejica 2 6 2 2 6 2" xfId="5123"/>
    <cellStyle name="Vejica 2 6 2 2 7" xfId="5124"/>
    <cellStyle name="Vejica 2 6 2 2 8" xfId="5113"/>
    <cellStyle name="Vejica 2 6 2 2 9" xfId="6726"/>
    <cellStyle name="Vejica 2 6 2 3" xfId="1362"/>
    <cellStyle name="Vejica 2 6 2 3 2" xfId="1363"/>
    <cellStyle name="Vejica 2 6 2 3 2 2" xfId="2981"/>
    <cellStyle name="Vejica 2 6 2 3 3" xfId="2982"/>
    <cellStyle name="Vejica 2 6 2 3 3 2" xfId="5126"/>
    <cellStyle name="Vejica 2 6 2 3 4" xfId="2983"/>
    <cellStyle name="Vejica 2 6 2 3 4 2" xfId="5127"/>
    <cellStyle name="Vejica 2 6 2 3 4 2 2" xfId="6928"/>
    <cellStyle name="Vejica 2 6 2 3 4 2 3" xfId="7261"/>
    <cellStyle name="Vejica 2 6 2 3 4 3" xfId="6823"/>
    <cellStyle name="Vejica 2 6 2 3 4 4" xfId="7142"/>
    <cellStyle name="Vejica 2 6 2 3 5" xfId="5128"/>
    <cellStyle name="Vejica 2 6 2 3 5 2" xfId="5129"/>
    <cellStyle name="Vejica 2 6 2 3 6" xfId="5130"/>
    <cellStyle name="Vejica 2 6 2 3 7" xfId="5125"/>
    <cellStyle name="Vejica 2 6 2 3 8" xfId="6728"/>
    <cellStyle name="Vejica 2 6 2 3 9" xfId="7041"/>
    <cellStyle name="Vejica 2 6 2 4" xfId="1364"/>
    <cellStyle name="Vejica 2 6 2 4 2" xfId="2984"/>
    <cellStyle name="Vejica 2 6 2 5" xfId="2985"/>
    <cellStyle name="Vejica 2 6 2 5 2" xfId="5131"/>
    <cellStyle name="Vejica 2 6 2 6" xfId="2986"/>
    <cellStyle name="Vejica 2 6 2 6 2" xfId="5132"/>
    <cellStyle name="Vejica 2 6 2 6 2 2" xfId="6929"/>
    <cellStyle name="Vejica 2 6 2 6 2 3" xfId="7262"/>
    <cellStyle name="Vejica 2 6 2 6 3" xfId="6824"/>
    <cellStyle name="Vejica 2 6 2 6 4" xfId="7143"/>
    <cellStyle name="Vejica 2 6 2 7" xfId="5133"/>
    <cellStyle name="Vejica 2 6 2 7 2" xfId="5134"/>
    <cellStyle name="Vejica 2 6 2 8" xfId="5135"/>
    <cellStyle name="Vejica 2 6 2 9" xfId="5112"/>
    <cellStyle name="Vejica 2 6 3" xfId="1365"/>
    <cellStyle name="Vejica 2 6 3 10" xfId="6729"/>
    <cellStyle name="Vejica 2 6 3 11" xfId="7042"/>
    <cellStyle name="Vejica 2 6 3 2" xfId="1366"/>
    <cellStyle name="Vejica 2 6 3 2 10" xfId="7043"/>
    <cellStyle name="Vejica 2 6 3 2 2" xfId="1367"/>
    <cellStyle name="Vejica 2 6 3 2 2 2" xfId="1368"/>
    <cellStyle name="Vejica 2 6 3 2 2 2 2" xfId="2987"/>
    <cellStyle name="Vejica 2 6 3 2 2 3" xfId="2988"/>
    <cellStyle name="Vejica 2 6 3 2 2 3 2" xfId="5139"/>
    <cellStyle name="Vejica 2 6 3 2 2 4" xfId="2989"/>
    <cellStyle name="Vejica 2 6 3 2 2 4 2" xfId="5140"/>
    <cellStyle name="Vejica 2 6 3 2 2 4 2 2" xfId="6930"/>
    <cellStyle name="Vejica 2 6 3 2 2 4 2 3" xfId="7263"/>
    <cellStyle name="Vejica 2 6 3 2 2 4 3" xfId="6825"/>
    <cellStyle name="Vejica 2 6 3 2 2 4 4" xfId="7144"/>
    <cellStyle name="Vejica 2 6 3 2 2 5" xfId="5141"/>
    <cellStyle name="Vejica 2 6 3 2 2 5 2" xfId="5142"/>
    <cellStyle name="Vejica 2 6 3 2 2 6" xfId="5143"/>
    <cellStyle name="Vejica 2 6 3 2 2 7" xfId="5138"/>
    <cellStyle name="Vejica 2 6 3 2 2 8" xfId="6731"/>
    <cellStyle name="Vejica 2 6 3 2 2 9" xfId="7044"/>
    <cellStyle name="Vejica 2 6 3 2 3" xfId="1369"/>
    <cellStyle name="Vejica 2 6 3 2 3 2" xfId="2990"/>
    <cellStyle name="Vejica 2 6 3 2 4" xfId="2991"/>
    <cellStyle name="Vejica 2 6 3 2 4 2" xfId="5144"/>
    <cellStyle name="Vejica 2 6 3 2 5" xfId="2992"/>
    <cellStyle name="Vejica 2 6 3 2 5 2" xfId="5145"/>
    <cellStyle name="Vejica 2 6 3 2 5 2 2" xfId="6931"/>
    <cellStyle name="Vejica 2 6 3 2 5 2 3" xfId="7264"/>
    <cellStyle name="Vejica 2 6 3 2 5 3" xfId="6826"/>
    <cellStyle name="Vejica 2 6 3 2 5 4" xfId="7145"/>
    <cellStyle name="Vejica 2 6 3 2 6" xfId="5146"/>
    <cellStyle name="Vejica 2 6 3 2 6 2" xfId="5147"/>
    <cellStyle name="Vejica 2 6 3 2 7" xfId="5148"/>
    <cellStyle name="Vejica 2 6 3 2 8" xfId="5137"/>
    <cellStyle name="Vejica 2 6 3 2 9" xfId="6730"/>
    <cellStyle name="Vejica 2 6 3 3" xfId="1370"/>
    <cellStyle name="Vejica 2 6 3 3 2" xfId="1371"/>
    <cellStyle name="Vejica 2 6 3 3 2 2" xfId="2993"/>
    <cellStyle name="Vejica 2 6 3 3 3" xfId="2994"/>
    <cellStyle name="Vejica 2 6 3 3 3 2" xfId="5150"/>
    <cellStyle name="Vejica 2 6 3 3 4" xfId="2995"/>
    <cellStyle name="Vejica 2 6 3 3 4 2" xfId="5151"/>
    <cellStyle name="Vejica 2 6 3 3 4 2 2" xfId="6932"/>
    <cellStyle name="Vejica 2 6 3 3 4 2 3" xfId="7265"/>
    <cellStyle name="Vejica 2 6 3 3 4 3" xfId="6827"/>
    <cellStyle name="Vejica 2 6 3 3 4 4" xfId="7146"/>
    <cellStyle name="Vejica 2 6 3 3 5" xfId="5152"/>
    <cellStyle name="Vejica 2 6 3 3 5 2" xfId="5153"/>
    <cellStyle name="Vejica 2 6 3 3 6" xfId="5154"/>
    <cellStyle name="Vejica 2 6 3 3 7" xfId="5149"/>
    <cellStyle name="Vejica 2 6 3 3 8" xfId="6732"/>
    <cellStyle name="Vejica 2 6 3 3 9" xfId="7045"/>
    <cellStyle name="Vejica 2 6 3 4" xfId="1372"/>
    <cellStyle name="Vejica 2 6 3 4 2" xfId="2996"/>
    <cellStyle name="Vejica 2 6 3 5" xfId="2997"/>
    <cellStyle name="Vejica 2 6 3 5 2" xfId="5155"/>
    <cellStyle name="Vejica 2 6 3 6" xfId="2998"/>
    <cellStyle name="Vejica 2 6 3 6 2" xfId="5156"/>
    <cellStyle name="Vejica 2 6 3 6 2 2" xfId="6933"/>
    <cellStyle name="Vejica 2 6 3 6 2 3" xfId="7266"/>
    <cellStyle name="Vejica 2 6 3 6 3" xfId="6828"/>
    <cellStyle name="Vejica 2 6 3 6 4" xfId="7147"/>
    <cellStyle name="Vejica 2 6 3 7" xfId="5157"/>
    <cellStyle name="Vejica 2 6 3 7 2" xfId="5158"/>
    <cellStyle name="Vejica 2 6 3 8" xfId="5159"/>
    <cellStyle name="Vejica 2 6 3 9" xfId="5136"/>
    <cellStyle name="Vejica 2 6 4" xfId="1373"/>
    <cellStyle name="Vejica 2 6 4 10" xfId="7046"/>
    <cellStyle name="Vejica 2 6 4 2" xfId="1374"/>
    <cellStyle name="Vejica 2 6 4 2 2" xfId="1375"/>
    <cellStyle name="Vejica 2 6 4 2 2 2" xfId="2999"/>
    <cellStyle name="Vejica 2 6 4 2 3" xfId="3000"/>
    <cellStyle name="Vejica 2 6 4 2 3 2" xfId="5162"/>
    <cellStyle name="Vejica 2 6 4 2 4" xfId="3001"/>
    <cellStyle name="Vejica 2 6 4 2 4 2" xfId="5163"/>
    <cellStyle name="Vejica 2 6 4 2 4 2 2" xfId="6934"/>
    <cellStyle name="Vejica 2 6 4 2 4 2 3" xfId="7267"/>
    <cellStyle name="Vejica 2 6 4 2 4 3" xfId="6829"/>
    <cellStyle name="Vejica 2 6 4 2 4 4" xfId="7148"/>
    <cellStyle name="Vejica 2 6 4 2 5" xfId="5164"/>
    <cellStyle name="Vejica 2 6 4 2 5 2" xfId="5165"/>
    <cellStyle name="Vejica 2 6 4 2 6" xfId="5166"/>
    <cellStyle name="Vejica 2 6 4 2 7" xfId="5161"/>
    <cellStyle name="Vejica 2 6 4 2 8" xfId="6734"/>
    <cellStyle name="Vejica 2 6 4 2 9" xfId="7047"/>
    <cellStyle name="Vejica 2 6 4 3" xfId="1376"/>
    <cellStyle name="Vejica 2 6 4 3 2" xfId="3002"/>
    <cellStyle name="Vejica 2 6 4 4" xfId="3003"/>
    <cellStyle name="Vejica 2 6 4 4 2" xfId="5167"/>
    <cellStyle name="Vejica 2 6 4 5" xfId="3004"/>
    <cellStyle name="Vejica 2 6 4 5 2" xfId="5168"/>
    <cellStyle name="Vejica 2 6 4 5 2 2" xfId="6935"/>
    <cellStyle name="Vejica 2 6 4 5 2 3" xfId="7268"/>
    <cellStyle name="Vejica 2 6 4 5 3" xfId="6830"/>
    <cellStyle name="Vejica 2 6 4 5 4" xfId="7149"/>
    <cellStyle name="Vejica 2 6 4 6" xfId="5169"/>
    <cellStyle name="Vejica 2 6 4 6 2" xfId="5170"/>
    <cellStyle name="Vejica 2 6 4 7" xfId="5171"/>
    <cellStyle name="Vejica 2 6 4 8" xfId="5160"/>
    <cellStyle name="Vejica 2 6 4 9" xfId="6733"/>
    <cellStyle name="Vejica 2 6 5" xfId="1377"/>
    <cellStyle name="Vejica 2 6 5 2" xfId="1378"/>
    <cellStyle name="Vejica 2 6 5 2 2" xfId="3005"/>
    <cellStyle name="Vejica 2 6 5 3" xfId="3006"/>
    <cellStyle name="Vejica 2 6 5 3 2" xfId="5173"/>
    <cellStyle name="Vejica 2 6 5 4" xfId="3007"/>
    <cellStyle name="Vejica 2 6 5 4 2" xfId="5174"/>
    <cellStyle name="Vejica 2 6 5 4 2 2" xfId="6936"/>
    <cellStyle name="Vejica 2 6 5 4 2 3" xfId="7269"/>
    <cellStyle name="Vejica 2 6 5 4 3" xfId="6831"/>
    <cellStyle name="Vejica 2 6 5 4 4" xfId="7150"/>
    <cellStyle name="Vejica 2 6 5 5" xfId="5175"/>
    <cellStyle name="Vejica 2 6 5 5 2" xfId="5176"/>
    <cellStyle name="Vejica 2 6 5 6" xfId="5177"/>
    <cellStyle name="Vejica 2 6 5 7" xfId="5172"/>
    <cellStyle name="Vejica 2 6 5 8" xfId="6735"/>
    <cellStyle name="Vejica 2 6 5 9" xfId="7048"/>
    <cellStyle name="Vejica 2 6 6" xfId="1379"/>
    <cellStyle name="Vejica 2 6 6 2" xfId="3008"/>
    <cellStyle name="Vejica 2 6 7" xfId="3009"/>
    <cellStyle name="Vejica 2 6 7 2" xfId="5178"/>
    <cellStyle name="Vejica 2 6 8" xfId="3010"/>
    <cellStyle name="Vejica 2 6 8 2" xfId="5179"/>
    <cellStyle name="Vejica 2 6 8 2 2" xfId="6937"/>
    <cellStyle name="Vejica 2 6 8 2 3" xfId="7270"/>
    <cellStyle name="Vejica 2 6 8 3" xfId="6832"/>
    <cellStyle name="Vejica 2 6 8 4" xfId="7151"/>
    <cellStyle name="Vejica 2 6 9" xfId="5180"/>
    <cellStyle name="Vejica 2 6 9 2" xfId="5181"/>
    <cellStyle name="Vejica 2 7" xfId="1380"/>
    <cellStyle name="Vejica 2 7 10" xfId="5183"/>
    <cellStyle name="Vejica 2 7 11" xfId="5182"/>
    <cellStyle name="Vejica 2 7 12" xfId="6668"/>
    <cellStyle name="Vejica 2 7 13" xfId="6979"/>
    <cellStyle name="Vejica 2 7 2" xfId="1381"/>
    <cellStyle name="Vejica 2 7 2 10" xfId="5184"/>
    <cellStyle name="Vejica 2 7 2 11" xfId="6736"/>
    <cellStyle name="Vejica 2 7 2 12" xfId="7049"/>
    <cellStyle name="Vejica 2 7 2 2" xfId="1382"/>
    <cellStyle name="Vejica 2 7 2 2 10" xfId="7050"/>
    <cellStyle name="Vejica 2 7 2 2 2" xfId="1383"/>
    <cellStyle name="Vejica 2 7 2 2 2 2" xfId="1384"/>
    <cellStyle name="Vejica 2 7 2 2 2 2 2" xfId="3011"/>
    <cellStyle name="Vejica 2 7 2 2 2 3" xfId="3012"/>
    <cellStyle name="Vejica 2 7 2 2 2 3 2" xfId="5187"/>
    <cellStyle name="Vejica 2 7 2 2 2 4" xfId="3013"/>
    <cellStyle name="Vejica 2 7 2 2 2 4 2" xfId="5188"/>
    <cellStyle name="Vejica 2 7 2 2 2 4 2 2" xfId="6938"/>
    <cellStyle name="Vejica 2 7 2 2 2 4 2 3" xfId="7271"/>
    <cellStyle name="Vejica 2 7 2 2 2 4 3" xfId="6833"/>
    <cellStyle name="Vejica 2 7 2 2 2 4 4" xfId="7152"/>
    <cellStyle name="Vejica 2 7 2 2 2 5" xfId="5189"/>
    <cellStyle name="Vejica 2 7 2 2 2 5 2" xfId="5190"/>
    <cellStyle name="Vejica 2 7 2 2 2 6" xfId="5191"/>
    <cellStyle name="Vejica 2 7 2 2 2 7" xfId="5186"/>
    <cellStyle name="Vejica 2 7 2 2 2 8" xfId="6738"/>
    <cellStyle name="Vejica 2 7 2 2 2 9" xfId="7051"/>
    <cellStyle name="Vejica 2 7 2 2 3" xfId="1385"/>
    <cellStyle name="Vejica 2 7 2 2 3 2" xfId="3014"/>
    <cellStyle name="Vejica 2 7 2 2 4" xfId="3015"/>
    <cellStyle name="Vejica 2 7 2 2 4 2" xfId="5192"/>
    <cellStyle name="Vejica 2 7 2 2 5" xfId="3016"/>
    <cellStyle name="Vejica 2 7 2 2 5 2" xfId="5193"/>
    <cellStyle name="Vejica 2 7 2 2 5 2 2" xfId="6939"/>
    <cellStyle name="Vejica 2 7 2 2 5 2 3" xfId="7272"/>
    <cellStyle name="Vejica 2 7 2 2 5 3" xfId="6834"/>
    <cellStyle name="Vejica 2 7 2 2 5 4" xfId="7153"/>
    <cellStyle name="Vejica 2 7 2 2 6" xfId="5194"/>
    <cellStyle name="Vejica 2 7 2 2 6 2" xfId="5195"/>
    <cellStyle name="Vejica 2 7 2 2 7" xfId="5196"/>
    <cellStyle name="Vejica 2 7 2 2 8" xfId="5185"/>
    <cellStyle name="Vejica 2 7 2 2 9" xfId="6737"/>
    <cellStyle name="Vejica 2 7 2 3" xfId="1386"/>
    <cellStyle name="Vejica 2 7 2 3 2" xfId="1387"/>
    <cellStyle name="Vejica 2 7 2 3 2 2" xfId="3017"/>
    <cellStyle name="Vejica 2 7 2 3 3" xfId="3018"/>
    <cellStyle name="Vejica 2 7 2 3 3 2" xfId="5198"/>
    <cellStyle name="Vejica 2 7 2 3 4" xfId="3019"/>
    <cellStyle name="Vejica 2 7 2 3 4 2" xfId="5199"/>
    <cellStyle name="Vejica 2 7 2 3 4 2 2" xfId="6940"/>
    <cellStyle name="Vejica 2 7 2 3 4 2 3" xfId="7273"/>
    <cellStyle name="Vejica 2 7 2 3 4 3" xfId="6835"/>
    <cellStyle name="Vejica 2 7 2 3 4 4" xfId="7154"/>
    <cellStyle name="Vejica 2 7 2 3 5" xfId="5200"/>
    <cellStyle name="Vejica 2 7 2 3 5 2" xfId="5201"/>
    <cellStyle name="Vejica 2 7 2 3 6" xfId="5202"/>
    <cellStyle name="Vejica 2 7 2 3 7" xfId="5197"/>
    <cellStyle name="Vejica 2 7 2 3 8" xfId="6739"/>
    <cellStyle name="Vejica 2 7 2 3 9" xfId="7052"/>
    <cellStyle name="Vejica 2 7 2 4" xfId="1388"/>
    <cellStyle name="Vejica 2 7 2 4 2" xfId="3020"/>
    <cellStyle name="Vejica 2 7 2 5" xfId="3021"/>
    <cellStyle name="Vejica 2 7 2 5 2" xfId="5203"/>
    <cellStyle name="Vejica 2 7 2 6" xfId="3022"/>
    <cellStyle name="Vejica 2 7 2 6 2" xfId="5204"/>
    <cellStyle name="Vejica 2 7 2 6 2 2" xfId="6941"/>
    <cellStyle name="Vejica 2 7 2 6 2 3" xfId="7274"/>
    <cellStyle name="Vejica 2 7 2 6 3" xfId="6836"/>
    <cellStyle name="Vejica 2 7 2 6 4" xfId="7155"/>
    <cellStyle name="Vejica 2 7 2 7" xfId="3023"/>
    <cellStyle name="Vejica 2 7 2 7 2" xfId="6837"/>
    <cellStyle name="Vejica 2 7 2 7 3" xfId="7156"/>
    <cellStyle name="Vejica 2 7 2 8" xfId="5205"/>
    <cellStyle name="Vejica 2 7 2 8 2" xfId="5206"/>
    <cellStyle name="Vejica 2 7 2 9" xfId="5207"/>
    <cellStyle name="Vejica 2 7 3" xfId="1389"/>
    <cellStyle name="Vejica 2 7 3 10" xfId="6740"/>
    <cellStyle name="Vejica 2 7 3 11" xfId="7053"/>
    <cellStyle name="Vejica 2 7 3 2" xfId="1390"/>
    <cellStyle name="Vejica 2 7 3 2 10" xfId="7054"/>
    <cellStyle name="Vejica 2 7 3 2 2" xfId="1391"/>
    <cellStyle name="Vejica 2 7 3 2 2 2" xfId="1392"/>
    <cellStyle name="Vejica 2 7 3 2 2 2 2" xfId="3024"/>
    <cellStyle name="Vejica 2 7 3 2 2 3" xfId="3025"/>
    <cellStyle name="Vejica 2 7 3 2 2 3 2" xfId="5211"/>
    <cellStyle name="Vejica 2 7 3 2 2 4" xfId="3026"/>
    <cellStyle name="Vejica 2 7 3 2 2 4 2" xfId="5212"/>
    <cellStyle name="Vejica 2 7 3 2 2 4 2 2" xfId="6942"/>
    <cellStyle name="Vejica 2 7 3 2 2 4 2 3" xfId="7275"/>
    <cellStyle name="Vejica 2 7 3 2 2 4 3" xfId="6838"/>
    <cellStyle name="Vejica 2 7 3 2 2 4 4" xfId="7157"/>
    <cellStyle name="Vejica 2 7 3 2 2 5" xfId="5213"/>
    <cellStyle name="Vejica 2 7 3 2 2 5 2" xfId="5214"/>
    <cellStyle name="Vejica 2 7 3 2 2 6" xfId="5215"/>
    <cellStyle name="Vejica 2 7 3 2 2 7" xfId="5210"/>
    <cellStyle name="Vejica 2 7 3 2 2 8" xfId="6742"/>
    <cellStyle name="Vejica 2 7 3 2 2 9" xfId="7055"/>
    <cellStyle name="Vejica 2 7 3 2 3" xfId="1393"/>
    <cellStyle name="Vejica 2 7 3 2 3 2" xfId="3027"/>
    <cellStyle name="Vejica 2 7 3 2 4" xfId="3028"/>
    <cellStyle name="Vejica 2 7 3 2 4 2" xfId="5216"/>
    <cellStyle name="Vejica 2 7 3 2 5" xfId="3029"/>
    <cellStyle name="Vejica 2 7 3 2 5 2" xfId="5217"/>
    <cellStyle name="Vejica 2 7 3 2 5 2 2" xfId="6943"/>
    <cellStyle name="Vejica 2 7 3 2 5 2 3" xfId="7276"/>
    <cellStyle name="Vejica 2 7 3 2 5 3" xfId="6839"/>
    <cellStyle name="Vejica 2 7 3 2 5 4" xfId="7158"/>
    <cellStyle name="Vejica 2 7 3 2 6" xfId="5218"/>
    <cellStyle name="Vejica 2 7 3 2 6 2" xfId="5219"/>
    <cellStyle name="Vejica 2 7 3 2 7" xfId="5220"/>
    <cellStyle name="Vejica 2 7 3 2 8" xfId="5209"/>
    <cellStyle name="Vejica 2 7 3 2 9" xfId="6741"/>
    <cellStyle name="Vejica 2 7 3 3" xfId="1394"/>
    <cellStyle name="Vejica 2 7 3 3 2" xfId="1395"/>
    <cellStyle name="Vejica 2 7 3 3 2 2" xfId="3030"/>
    <cellStyle name="Vejica 2 7 3 3 3" xfId="3031"/>
    <cellStyle name="Vejica 2 7 3 3 3 2" xfId="5222"/>
    <cellStyle name="Vejica 2 7 3 3 4" xfId="3032"/>
    <cellStyle name="Vejica 2 7 3 3 4 2" xfId="5223"/>
    <cellStyle name="Vejica 2 7 3 3 4 2 2" xfId="6944"/>
    <cellStyle name="Vejica 2 7 3 3 4 2 3" xfId="7277"/>
    <cellStyle name="Vejica 2 7 3 3 4 3" xfId="6840"/>
    <cellStyle name="Vejica 2 7 3 3 4 4" xfId="7159"/>
    <cellStyle name="Vejica 2 7 3 3 5" xfId="5224"/>
    <cellStyle name="Vejica 2 7 3 3 5 2" xfId="5225"/>
    <cellStyle name="Vejica 2 7 3 3 6" xfId="5226"/>
    <cellStyle name="Vejica 2 7 3 3 7" xfId="5221"/>
    <cellStyle name="Vejica 2 7 3 3 8" xfId="6743"/>
    <cellStyle name="Vejica 2 7 3 3 9" xfId="7056"/>
    <cellStyle name="Vejica 2 7 3 4" xfId="1396"/>
    <cellStyle name="Vejica 2 7 3 4 2" xfId="3033"/>
    <cellStyle name="Vejica 2 7 3 5" xfId="3034"/>
    <cellStyle name="Vejica 2 7 3 5 2" xfId="5227"/>
    <cellStyle name="Vejica 2 7 3 6" xfId="3035"/>
    <cellStyle name="Vejica 2 7 3 6 2" xfId="5228"/>
    <cellStyle name="Vejica 2 7 3 6 2 2" xfId="6945"/>
    <cellStyle name="Vejica 2 7 3 6 2 3" xfId="7278"/>
    <cellStyle name="Vejica 2 7 3 6 3" xfId="6841"/>
    <cellStyle name="Vejica 2 7 3 6 4" xfId="7160"/>
    <cellStyle name="Vejica 2 7 3 7" xfId="5229"/>
    <cellStyle name="Vejica 2 7 3 7 2" xfId="5230"/>
    <cellStyle name="Vejica 2 7 3 8" xfId="5231"/>
    <cellStyle name="Vejica 2 7 3 9" xfId="5208"/>
    <cellStyle name="Vejica 2 7 4" xfId="1397"/>
    <cellStyle name="Vejica 2 7 4 10" xfId="7057"/>
    <cellStyle name="Vejica 2 7 4 2" xfId="1398"/>
    <cellStyle name="Vejica 2 7 4 2 2" xfId="1399"/>
    <cellStyle name="Vejica 2 7 4 2 2 2" xfId="3036"/>
    <cellStyle name="Vejica 2 7 4 2 3" xfId="3037"/>
    <cellStyle name="Vejica 2 7 4 2 3 2" xfId="5234"/>
    <cellStyle name="Vejica 2 7 4 2 4" xfId="3038"/>
    <cellStyle name="Vejica 2 7 4 2 4 2" xfId="5235"/>
    <cellStyle name="Vejica 2 7 4 2 4 2 2" xfId="6946"/>
    <cellStyle name="Vejica 2 7 4 2 4 2 3" xfId="7279"/>
    <cellStyle name="Vejica 2 7 4 2 4 3" xfId="6842"/>
    <cellStyle name="Vejica 2 7 4 2 4 4" xfId="7161"/>
    <cellStyle name="Vejica 2 7 4 2 5" xfId="5236"/>
    <cellStyle name="Vejica 2 7 4 2 5 2" xfId="5237"/>
    <cellStyle name="Vejica 2 7 4 2 6" xfId="5238"/>
    <cellStyle name="Vejica 2 7 4 2 7" xfId="5233"/>
    <cellStyle name="Vejica 2 7 4 2 8" xfId="6745"/>
    <cellStyle name="Vejica 2 7 4 2 9" xfId="7058"/>
    <cellStyle name="Vejica 2 7 4 3" xfId="1400"/>
    <cellStyle name="Vejica 2 7 4 3 2" xfId="3039"/>
    <cellStyle name="Vejica 2 7 4 4" xfId="3040"/>
    <cellStyle name="Vejica 2 7 4 4 2" xfId="5239"/>
    <cellStyle name="Vejica 2 7 4 5" xfId="3041"/>
    <cellStyle name="Vejica 2 7 4 5 2" xfId="5240"/>
    <cellStyle name="Vejica 2 7 4 5 2 2" xfId="6947"/>
    <cellStyle name="Vejica 2 7 4 5 2 3" xfId="7280"/>
    <cellStyle name="Vejica 2 7 4 5 3" xfId="6843"/>
    <cellStyle name="Vejica 2 7 4 5 4" xfId="7162"/>
    <cellStyle name="Vejica 2 7 4 6" xfId="5241"/>
    <cellStyle name="Vejica 2 7 4 6 2" xfId="5242"/>
    <cellStyle name="Vejica 2 7 4 7" xfId="5243"/>
    <cellStyle name="Vejica 2 7 4 8" xfId="5232"/>
    <cellStyle name="Vejica 2 7 4 9" xfId="6744"/>
    <cellStyle name="Vejica 2 7 5" xfId="1401"/>
    <cellStyle name="Vejica 2 7 5 2" xfId="1402"/>
    <cellStyle name="Vejica 2 7 5 2 2" xfId="3042"/>
    <cellStyle name="Vejica 2 7 5 3" xfId="3043"/>
    <cellStyle name="Vejica 2 7 5 3 2" xfId="5245"/>
    <cellStyle name="Vejica 2 7 5 4" xfId="3044"/>
    <cellStyle name="Vejica 2 7 5 4 2" xfId="5246"/>
    <cellStyle name="Vejica 2 7 5 4 2 2" xfId="6948"/>
    <cellStyle name="Vejica 2 7 5 4 2 3" xfId="7281"/>
    <cellStyle name="Vejica 2 7 5 4 3" xfId="6844"/>
    <cellStyle name="Vejica 2 7 5 4 4" xfId="7163"/>
    <cellStyle name="Vejica 2 7 5 5" xfId="5247"/>
    <cellStyle name="Vejica 2 7 5 5 2" xfId="5248"/>
    <cellStyle name="Vejica 2 7 5 6" xfId="5249"/>
    <cellStyle name="Vejica 2 7 5 7" xfId="5244"/>
    <cellStyle name="Vejica 2 7 5 8" xfId="6746"/>
    <cellStyle name="Vejica 2 7 5 9" xfId="7059"/>
    <cellStyle name="Vejica 2 7 6" xfId="1403"/>
    <cellStyle name="Vejica 2 7 6 2" xfId="1805"/>
    <cellStyle name="Vejica 2 7 6 2 2" xfId="5250"/>
    <cellStyle name="Vejica 2 7 7" xfId="3045"/>
    <cellStyle name="Vejica 2 7 7 2" xfId="5251"/>
    <cellStyle name="Vejica 2 7 8" xfId="3046"/>
    <cellStyle name="Vejica 2 7 8 2" xfId="5252"/>
    <cellStyle name="Vejica 2 7 8 2 2" xfId="6949"/>
    <cellStyle name="Vejica 2 7 8 2 3" xfId="7282"/>
    <cellStyle name="Vejica 2 7 8 3" xfId="6845"/>
    <cellStyle name="Vejica 2 7 8 4" xfId="7164"/>
    <cellStyle name="Vejica 2 7 9" xfId="5253"/>
    <cellStyle name="Vejica 2 7 9 2" xfId="5254"/>
    <cellStyle name="Vejica 2 8" xfId="1404"/>
    <cellStyle name="Vejica 2 8 10" xfId="5256"/>
    <cellStyle name="Vejica 2 8 10 2" xfId="5257"/>
    <cellStyle name="Vejica 2 8 11" xfId="5258"/>
    <cellStyle name="Vejica 2 8 12" xfId="5255"/>
    <cellStyle name="Vejica 2 8 2" xfId="1405"/>
    <cellStyle name="Vejica 2 8 2 2" xfId="1406"/>
    <cellStyle name="Vejica 2 8 2 2 2" xfId="1407"/>
    <cellStyle name="Vejica 2 8 2 2 2 2" xfId="1408"/>
    <cellStyle name="Vejica 2 8 2 2 2 2 2" xfId="3047"/>
    <cellStyle name="Vejica 2 8 2 2 2 3" xfId="3048"/>
    <cellStyle name="Vejica 2 8 2 2 2 3 2" xfId="5262"/>
    <cellStyle name="Vejica 2 8 2 2 2 4" xfId="3049"/>
    <cellStyle name="Vejica 2 8 2 2 2 4 2" xfId="5263"/>
    <cellStyle name="Vejica 2 8 2 2 2 5" xfId="5264"/>
    <cellStyle name="Vejica 2 8 2 2 2 5 2" xfId="5265"/>
    <cellStyle name="Vejica 2 8 2 2 2 6" xfId="5266"/>
    <cellStyle name="Vejica 2 8 2 2 2 7" xfId="5261"/>
    <cellStyle name="Vejica 2 8 2 2 3" xfId="1409"/>
    <cellStyle name="Vejica 2 8 2 2 3 2" xfId="3050"/>
    <cellStyle name="Vejica 2 8 2 2 4" xfId="3051"/>
    <cellStyle name="Vejica 2 8 2 2 4 2" xfId="5267"/>
    <cellStyle name="Vejica 2 8 2 2 5" xfId="3052"/>
    <cellStyle name="Vejica 2 8 2 2 5 2" xfId="5268"/>
    <cellStyle name="Vejica 2 8 2 2 6" xfId="5269"/>
    <cellStyle name="Vejica 2 8 2 2 6 2" xfId="5270"/>
    <cellStyle name="Vejica 2 8 2 2 7" xfId="5271"/>
    <cellStyle name="Vejica 2 8 2 2 8" xfId="5260"/>
    <cellStyle name="Vejica 2 8 2 3" xfId="1410"/>
    <cellStyle name="Vejica 2 8 2 3 2" xfId="1411"/>
    <cellStyle name="Vejica 2 8 2 3 2 2" xfId="3053"/>
    <cellStyle name="Vejica 2 8 2 3 3" xfId="3054"/>
    <cellStyle name="Vejica 2 8 2 3 3 2" xfId="5273"/>
    <cellStyle name="Vejica 2 8 2 3 4" xfId="3055"/>
    <cellStyle name="Vejica 2 8 2 3 4 2" xfId="5274"/>
    <cellStyle name="Vejica 2 8 2 3 5" xfId="5275"/>
    <cellStyle name="Vejica 2 8 2 3 5 2" xfId="5276"/>
    <cellStyle name="Vejica 2 8 2 3 6" xfId="5277"/>
    <cellStyle name="Vejica 2 8 2 3 7" xfId="5272"/>
    <cellStyle name="Vejica 2 8 2 4" xfId="1412"/>
    <cellStyle name="Vejica 2 8 2 4 2" xfId="3056"/>
    <cellStyle name="Vejica 2 8 2 5" xfId="3057"/>
    <cellStyle name="Vejica 2 8 2 5 2" xfId="5278"/>
    <cellStyle name="Vejica 2 8 2 6" xfId="3058"/>
    <cellStyle name="Vejica 2 8 2 6 2" xfId="5279"/>
    <cellStyle name="Vejica 2 8 2 7" xfId="5280"/>
    <cellStyle name="Vejica 2 8 2 7 2" xfId="5281"/>
    <cellStyle name="Vejica 2 8 2 8" xfId="5282"/>
    <cellStyle name="Vejica 2 8 2 9" xfId="5259"/>
    <cellStyle name="Vejica 2 8 3" xfId="1413"/>
    <cellStyle name="Vejica 2 8 3 2" xfId="1414"/>
    <cellStyle name="Vejica 2 8 3 2 2" xfId="1415"/>
    <cellStyle name="Vejica 2 8 3 2 2 2" xfId="1416"/>
    <cellStyle name="Vejica 2 8 3 2 2 2 2" xfId="3059"/>
    <cellStyle name="Vejica 2 8 3 2 2 3" xfId="3060"/>
    <cellStyle name="Vejica 2 8 3 2 2 3 2" xfId="5286"/>
    <cellStyle name="Vejica 2 8 3 2 2 4" xfId="3061"/>
    <cellStyle name="Vejica 2 8 3 2 2 4 2" xfId="5287"/>
    <cellStyle name="Vejica 2 8 3 2 2 5" xfId="5288"/>
    <cellStyle name="Vejica 2 8 3 2 2 5 2" xfId="5289"/>
    <cellStyle name="Vejica 2 8 3 2 2 6" xfId="5290"/>
    <cellStyle name="Vejica 2 8 3 2 2 7" xfId="5285"/>
    <cellStyle name="Vejica 2 8 3 2 3" xfId="1417"/>
    <cellStyle name="Vejica 2 8 3 2 3 2" xfId="3062"/>
    <cellStyle name="Vejica 2 8 3 2 4" xfId="3063"/>
    <cellStyle name="Vejica 2 8 3 2 4 2" xfId="5291"/>
    <cellStyle name="Vejica 2 8 3 2 5" xfId="3064"/>
    <cellStyle name="Vejica 2 8 3 2 5 2" xfId="5292"/>
    <cellStyle name="Vejica 2 8 3 2 6" xfId="5293"/>
    <cellStyle name="Vejica 2 8 3 2 6 2" xfId="5294"/>
    <cellStyle name="Vejica 2 8 3 2 7" xfId="5295"/>
    <cellStyle name="Vejica 2 8 3 2 8" xfId="5284"/>
    <cellStyle name="Vejica 2 8 3 3" xfId="1418"/>
    <cellStyle name="Vejica 2 8 3 3 2" xfId="1419"/>
    <cellStyle name="Vejica 2 8 3 3 2 2" xfId="3065"/>
    <cellStyle name="Vejica 2 8 3 3 3" xfId="3066"/>
    <cellStyle name="Vejica 2 8 3 3 3 2" xfId="5297"/>
    <cellStyle name="Vejica 2 8 3 3 4" xfId="3067"/>
    <cellStyle name="Vejica 2 8 3 3 4 2" xfId="5298"/>
    <cellStyle name="Vejica 2 8 3 3 5" xfId="5299"/>
    <cellStyle name="Vejica 2 8 3 3 5 2" xfId="5300"/>
    <cellStyle name="Vejica 2 8 3 3 6" xfId="5301"/>
    <cellStyle name="Vejica 2 8 3 3 7" xfId="5296"/>
    <cellStyle name="Vejica 2 8 3 4" xfId="1420"/>
    <cellStyle name="Vejica 2 8 3 4 2" xfId="3068"/>
    <cellStyle name="Vejica 2 8 3 5" xfId="3069"/>
    <cellStyle name="Vejica 2 8 3 5 2" xfId="5302"/>
    <cellStyle name="Vejica 2 8 3 6" xfId="3070"/>
    <cellStyle name="Vejica 2 8 3 6 2" xfId="5303"/>
    <cellStyle name="Vejica 2 8 3 7" xfId="5304"/>
    <cellStyle name="Vejica 2 8 3 7 2" xfId="5305"/>
    <cellStyle name="Vejica 2 8 3 8" xfId="5306"/>
    <cellStyle name="Vejica 2 8 3 9" xfId="5283"/>
    <cellStyle name="Vejica 2 8 4" xfId="1421"/>
    <cellStyle name="Vejica 2 8 4 2" xfId="1422"/>
    <cellStyle name="Vejica 2 8 4 2 2" xfId="1423"/>
    <cellStyle name="Vejica 2 8 4 2 2 2" xfId="3071"/>
    <cellStyle name="Vejica 2 8 4 2 3" xfId="3072"/>
    <cellStyle name="Vejica 2 8 4 2 3 2" xfId="5309"/>
    <cellStyle name="Vejica 2 8 4 2 4" xfId="3073"/>
    <cellStyle name="Vejica 2 8 4 2 4 2" xfId="5310"/>
    <cellStyle name="Vejica 2 8 4 2 5" xfId="5311"/>
    <cellStyle name="Vejica 2 8 4 2 5 2" xfId="5312"/>
    <cellStyle name="Vejica 2 8 4 2 6" xfId="5313"/>
    <cellStyle name="Vejica 2 8 4 2 7" xfId="5308"/>
    <cellStyle name="Vejica 2 8 4 3" xfId="1424"/>
    <cellStyle name="Vejica 2 8 4 3 2" xfId="3074"/>
    <cellStyle name="Vejica 2 8 4 4" xfId="3075"/>
    <cellStyle name="Vejica 2 8 4 4 2" xfId="5314"/>
    <cellStyle name="Vejica 2 8 4 5" xfId="3076"/>
    <cellStyle name="Vejica 2 8 4 5 2" xfId="5315"/>
    <cellStyle name="Vejica 2 8 4 6" xfId="5316"/>
    <cellStyle name="Vejica 2 8 4 6 2" xfId="5317"/>
    <cellStyle name="Vejica 2 8 4 7" xfId="5318"/>
    <cellStyle name="Vejica 2 8 4 8" xfId="5307"/>
    <cellStyle name="Vejica 2 8 5" xfId="1425"/>
    <cellStyle name="Vejica 2 8 5 10" xfId="6747"/>
    <cellStyle name="Vejica 2 8 5 11" xfId="7060"/>
    <cellStyle name="Vejica 2 8 5 2" xfId="1426"/>
    <cellStyle name="Vejica 2 8 5 2 2" xfId="1427"/>
    <cellStyle name="Vejica 2 8 5 2 2 2" xfId="3077"/>
    <cellStyle name="Vejica 2 8 5 2 3" xfId="3078"/>
    <cellStyle name="Vejica 2 8 5 2 3 2" xfId="5321"/>
    <cellStyle name="Vejica 2 8 5 2 4" xfId="3079"/>
    <cellStyle name="Vejica 2 8 5 2 4 2" xfId="5322"/>
    <cellStyle name="Vejica 2 8 5 2 4 2 2" xfId="6950"/>
    <cellStyle name="Vejica 2 8 5 2 4 2 3" xfId="7283"/>
    <cellStyle name="Vejica 2 8 5 2 4 3" xfId="6846"/>
    <cellStyle name="Vejica 2 8 5 2 4 4" xfId="7165"/>
    <cellStyle name="Vejica 2 8 5 2 5" xfId="5323"/>
    <cellStyle name="Vejica 2 8 5 2 5 2" xfId="5324"/>
    <cellStyle name="Vejica 2 8 5 2 6" xfId="5325"/>
    <cellStyle name="Vejica 2 8 5 2 7" xfId="5320"/>
    <cellStyle name="Vejica 2 8 5 2 8" xfId="6748"/>
    <cellStyle name="Vejica 2 8 5 2 9" xfId="7061"/>
    <cellStyle name="Vejica 2 8 5 3" xfId="1428"/>
    <cellStyle name="Vejica 2 8 5 3 2" xfId="3080"/>
    <cellStyle name="Vejica 2 8 5 4" xfId="3081"/>
    <cellStyle name="Vejica 2 8 5 4 2" xfId="5326"/>
    <cellStyle name="Vejica 2 8 5 5" xfId="3082"/>
    <cellStyle name="Vejica 2 8 5 5 2" xfId="5327"/>
    <cellStyle name="Vejica 2 8 5 5 2 2" xfId="6951"/>
    <cellStyle name="Vejica 2 8 5 5 2 3" xfId="7284"/>
    <cellStyle name="Vejica 2 8 5 5 3" xfId="6847"/>
    <cellStyle name="Vejica 2 8 5 5 4" xfId="7166"/>
    <cellStyle name="Vejica 2 8 5 6" xfId="5328"/>
    <cellStyle name="Vejica 2 8 5 6 2" xfId="5329"/>
    <cellStyle name="Vejica 2 8 5 7" xfId="5330"/>
    <cellStyle name="Vejica 2 8 5 8" xfId="5319"/>
    <cellStyle name="Vejica 2 8 5 9" xfId="6182"/>
    <cellStyle name="Vejica 2 8 6" xfId="1429"/>
    <cellStyle name="Vejica 2 8 6 2" xfId="1430"/>
    <cellStyle name="Vejica 2 8 6 2 2" xfId="3083"/>
    <cellStyle name="Vejica 2 8 6 3" xfId="3084"/>
    <cellStyle name="Vejica 2 8 6 3 2" xfId="5332"/>
    <cellStyle name="Vejica 2 8 6 4" xfId="3085"/>
    <cellStyle name="Vejica 2 8 6 4 2" xfId="5333"/>
    <cellStyle name="Vejica 2 8 6 5" xfId="5334"/>
    <cellStyle name="Vejica 2 8 6 5 2" xfId="5335"/>
    <cellStyle name="Vejica 2 8 6 6" xfId="5336"/>
    <cellStyle name="Vejica 2 8 6 7" xfId="5331"/>
    <cellStyle name="Vejica 2 8 7" xfId="1431"/>
    <cellStyle name="Vejica 2 8 7 2" xfId="3086"/>
    <cellStyle name="Vejica 2 8 8" xfId="3087"/>
    <cellStyle name="Vejica 2 8 8 2" xfId="5337"/>
    <cellStyle name="Vejica 2 8 9" xfId="3088"/>
    <cellStyle name="Vejica 2 8 9 2" xfId="5338"/>
    <cellStyle name="Vejica 2 9" xfId="1432"/>
    <cellStyle name="Vejica 2 9 10" xfId="5340"/>
    <cellStyle name="Vejica 2 9 11" xfId="5339"/>
    <cellStyle name="Vejica 2 9 2" xfId="1433"/>
    <cellStyle name="Vejica 2 9 2 2" xfId="1434"/>
    <cellStyle name="Vejica 2 9 2 2 2" xfId="1435"/>
    <cellStyle name="Vejica 2 9 2 2 2 2" xfId="3089"/>
    <cellStyle name="Vejica 2 9 2 2 3" xfId="3090"/>
    <cellStyle name="Vejica 2 9 2 2 3 2" xfId="5343"/>
    <cellStyle name="Vejica 2 9 2 2 4" xfId="3091"/>
    <cellStyle name="Vejica 2 9 2 2 4 2" xfId="5344"/>
    <cellStyle name="Vejica 2 9 2 2 5" xfId="5345"/>
    <cellStyle name="Vejica 2 9 2 2 5 2" xfId="5346"/>
    <cellStyle name="Vejica 2 9 2 2 6" xfId="5347"/>
    <cellStyle name="Vejica 2 9 2 2 7" xfId="5342"/>
    <cellStyle name="Vejica 2 9 2 3" xfId="1436"/>
    <cellStyle name="Vejica 2 9 2 3 2" xfId="3092"/>
    <cellStyle name="Vejica 2 9 2 4" xfId="3093"/>
    <cellStyle name="Vejica 2 9 2 4 2" xfId="5348"/>
    <cellStyle name="Vejica 2 9 2 5" xfId="3094"/>
    <cellStyle name="Vejica 2 9 2 5 2" xfId="5349"/>
    <cellStyle name="Vejica 2 9 2 6" xfId="5350"/>
    <cellStyle name="Vejica 2 9 2 6 2" xfId="5351"/>
    <cellStyle name="Vejica 2 9 2 7" xfId="5352"/>
    <cellStyle name="Vejica 2 9 2 8" xfId="5341"/>
    <cellStyle name="Vejica 2 9 2 9" xfId="6183"/>
    <cellStyle name="Vejica 2 9 2 9 2" xfId="6957"/>
    <cellStyle name="Vejica 2 9 2 9 3" xfId="7290"/>
    <cellStyle name="Vejica 2 9 3" xfId="1437"/>
    <cellStyle name="Vejica 2 9 3 10" xfId="7062"/>
    <cellStyle name="Vejica 2 9 3 2" xfId="1438"/>
    <cellStyle name="Vejica 2 9 3 2 2" xfId="1439"/>
    <cellStyle name="Vejica 2 9 3 2 2 2" xfId="3095"/>
    <cellStyle name="Vejica 2 9 3 2 3" xfId="3096"/>
    <cellStyle name="Vejica 2 9 3 2 3 2" xfId="5355"/>
    <cellStyle name="Vejica 2 9 3 2 4" xfId="3097"/>
    <cellStyle name="Vejica 2 9 3 2 4 2" xfId="5356"/>
    <cellStyle name="Vejica 2 9 3 2 4 2 2" xfId="6952"/>
    <cellStyle name="Vejica 2 9 3 2 4 2 3" xfId="7285"/>
    <cellStyle name="Vejica 2 9 3 2 4 3" xfId="6848"/>
    <cellStyle name="Vejica 2 9 3 2 4 4" xfId="7167"/>
    <cellStyle name="Vejica 2 9 3 2 5" xfId="5357"/>
    <cellStyle name="Vejica 2 9 3 2 5 2" xfId="5358"/>
    <cellStyle name="Vejica 2 9 3 2 6" xfId="5359"/>
    <cellStyle name="Vejica 2 9 3 2 7" xfId="5354"/>
    <cellStyle name="Vejica 2 9 3 2 8" xfId="6750"/>
    <cellStyle name="Vejica 2 9 3 2 9" xfId="7063"/>
    <cellStyle name="Vejica 2 9 3 3" xfId="1440"/>
    <cellStyle name="Vejica 2 9 3 3 2" xfId="3098"/>
    <cellStyle name="Vejica 2 9 3 4" xfId="3099"/>
    <cellStyle name="Vejica 2 9 3 4 2" xfId="5360"/>
    <cellStyle name="Vejica 2 9 3 5" xfId="3100"/>
    <cellStyle name="Vejica 2 9 3 5 2" xfId="5361"/>
    <cellStyle name="Vejica 2 9 3 5 2 2" xfId="6953"/>
    <cellStyle name="Vejica 2 9 3 5 2 3" xfId="7286"/>
    <cellStyle name="Vejica 2 9 3 5 3" xfId="6849"/>
    <cellStyle name="Vejica 2 9 3 5 4" xfId="7168"/>
    <cellStyle name="Vejica 2 9 3 6" xfId="5362"/>
    <cellStyle name="Vejica 2 9 3 6 2" xfId="5363"/>
    <cellStyle name="Vejica 2 9 3 7" xfId="5364"/>
    <cellStyle name="Vejica 2 9 3 8" xfId="5353"/>
    <cellStyle name="Vejica 2 9 3 9" xfId="6749"/>
    <cellStyle name="Vejica 2 9 4" xfId="1441"/>
    <cellStyle name="Vejica 2 9 4 2" xfId="1442"/>
    <cellStyle name="Vejica 2 9 4 2 2" xfId="1443"/>
    <cellStyle name="Vejica 2 9 4 2 2 2" xfId="3101"/>
    <cellStyle name="Vejica 2 9 4 2 3" xfId="3102"/>
    <cellStyle name="Vejica 2 9 4 2 3 2" xfId="5367"/>
    <cellStyle name="Vejica 2 9 4 2 4" xfId="3103"/>
    <cellStyle name="Vejica 2 9 4 2 4 2" xfId="5368"/>
    <cellStyle name="Vejica 2 9 4 2 5" xfId="5369"/>
    <cellStyle name="Vejica 2 9 4 2 5 2" xfId="5370"/>
    <cellStyle name="Vejica 2 9 4 2 6" xfId="5371"/>
    <cellStyle name="Vejica 2 9 4 2 7" xfId="5366"/>
    <cellStyle name="Vejica 2 9 4 3" xfId="1444"/>
    <cellStyle name="Vejica 2 9 4 3 2" xfId="3104"/>
    <cellStyle name="Vejica 2 9 4 4" xfId="3105"/>
    <cellStyle name="Vejica 2 9 4 4 2" xfId="5372"/>
    <cellStyle name="Vejica 2 9 4 5" xfId="3106"/>
    <cellStyle name="Vejica 2 9 4 5 2" xfId="5373"/>
    <cellStyle name="Vejica 2 9 4 6" xfId="5374"/>
    <cellStyle name="Vejica 2 9 4 6 2" xfId="5375"/>
    <cellStyle name="Vejica 2 9 4 7" xfId="5376"/>
    <cellStyle name="Vejica 2 9 4 8" xfId="5365"/>
    <cellStyle name="Vejica 2 9 5" xfId="1445"/>
    <cellStyle name="Vejica 2 9 5 2" xfId="1446"/>
    <cellStyle name="Vejica 2 9 5 2 2" xfId="3107"/>
    <cellStyle name="Vejica 2 9 5 3" xfId="3108"/>
    <cellStyle name="Vejica 2 9 5 3 2" xfId="5378"/>
    <cellStyle name="Vejica 2 9 5 4" xfId="3109"/>
    <cellStyle name="Vejica 2 9 5 4 2" xfId="5379"/>
    <cellStyle name="Vejica 2 9 5 5" xfId="5380"/>
    <cellStyle name="Vejica 2 9 5 5 2" xfId="5381"/>
    <cellStyle name="Vejica 2 9 5 6" xfId="5382"/>
    <cellStyle name="Vejica 2 9 5 7" xfId="5377"/>
    <cellStyle name="Vejica 2 9 6" xfId="1447"/>
    <cellStyle name="Vejica 2 9 6 2" xfId="3110"/>
    <cellStyle name="Vejica 2 9 7" xfId="3111"/>
    <cellStyle name="Vejica 2 9 7 2" xfId="5383"/>
    <cellStyle name="Vejica 2 9 8" xfId="3112"/>
    <cellStyle name="Vejica 2 9 8 2" xfId="5384"/>
    <cellStyle name="Vejica 2 9 8 2 2" xfId="6954"/>
    <cellStyle name="Vejica 2 9 8 2 3" xfId="7287"/>
    <cellStyle name="Vejica 2 9 8 3" xfId="6850"/>
    <cellStyle name="Vejica 2 9 8 4" xfId="7169"/>
    <cellStyle name="Vejica 2 9 9" xfId="5385"/>
    <cellStyle name="Vejica 2 9 9 2" xfId="5386"/>
    <cellStyle name="Vejica 20" xfId="1448"/>
    <cellStyle name="Vejica 20 10" xfId="3113"/>
    <cellStyle name="Vejica 20 10 2" xfId="5388"/>
    <cellStyle name="Vejica 20 11" xfId="5389"/>
    <cellStyle name="Vejica 20 11 2" xfId="5390"/>
    <cellStyle name="Vejica 20 12" xfId="5391"/>
    <cellStyle name="Vejica 20 13" xfId="5392"/>
    <cellStyle name="Vejica 20 14" xfId="5387"/>
    <cellStyle name="Vejica 20 15" xfId="3504"/>
    <cellStyle name="Vejica 20 15 2" xfId="7188"/>
    <cellStyle name="Vejica 20 2" xfId="1449"/>
    <cellStyle name="Vejica 20 2 2" xfId="1450"/>
    <cellStyle name="Vejica 20 2 2 2" xfId="1451"/>
    <cellStyle name="Vejica 20 2 2 2 2" xfId="3114"/>
    <cellStyle name="Vejica 20 2 2 3" xfId="3115"/>
    <cellStyle name="Vejica 20 2 2 3 2" xfId="5395"/>
    <cellStyle name="Vejica 20 2 2 4" xfId="3116"/>
    <cellStyle name="Vejica 20 2 2 4 2" xfId="5396"/>
    <cellStyle name="Vejica 20 2 2 5" xfId="5397"/>
    <cellStyle name="Vejica 20 2 2 5 2" xfId="5398"/>
    <cellStyle name="Vejica 20 2 2 6" xfId="5399"/>
    <cellStyle name="Vejica 20 2 2 7" xfId="5394"/>
    <cellStyle name="Vejica 20 2 3" xfId="1452"/>
    <cellStyle name="Vejica 20 2 3 2" xfId="3117"/>
    <cellStyle name="Vejica 20 2 4" xfId="3118"/>
    <cellStyle name="Vejica 20 2 4 2" xfId="5400"/>
    <cellStyle name="Vejica 20 2 5" xfId="3119"/>
    <cellStyle name="Vejica 20 2 5 2" xfId="5401"/>
    <cellStyle name="Vejica 20 2 6" xfId="5402"/>
    <cellStyle name="Vejica 20 2 6 2" xfId="5403"/>
    <cellStyle name="Vejica 20 2 7" xfId="5404"/>
    <cellStyle name="Vejica 20 2 8" xfId="5405"/>
    <cellStyle name="Vejica 20 2 9" xfId="5393"/>
    <cellStyle name="Vejica 20 3" xfId="1453"/>
    <cellStyle name="Vejica 20 3 2" xfId="1454"/>
    <cellStyle name="Vejica 20 3 2 2" xfId="3120"/>
    <cellStyle name="Vejica 20 3 3" xfId="3121"/>
    <cellStyle name="Vejica 20 3 4" xfId="5407"/>
    <cellStyle name="Vejica 20 3 5" xfId="5406"/>
    <cellStyle name="Vejica 20 3 6" xfId="1852"/>
    <cellStyle name="Vejica 20 4" xfId="1455"/>
    <cellStyle name="Vejica 20 4 2" xfId="3122"/>
    <cellStyle name="Vejica 20 5" xfId="1755"/>
    <cellStyle name="Vejica 20 5 2" xfId="5408"/>
    <cellStyle name="Vejica 20 5 3" xfId="3123"/>
    <cellStyle name="Vejica 20 6" xfId="3124"/>
    <cellStyle name="Vejica 20 6 2" xfId="3125"/>
    <cellStyle name="Vejica 20 6 2 2" xfId="5409"/>
    <cellStyle name="Vejica 20 6 3" xfId="3126"/>
    <cellStyle name="Vejica 20 6 3 2" xfId="3127"/>
    <cellStyle name="Vejica 20 6 3 2 2" xfId="5410"/>
    <cellStyle name="Vejica 20 6 3 3" xfId="3128"/>
    <cellStyle name="Vejica 20 6 3 3 2" xfId="5411"/>
    <cellStyle name="Vejica 20 6 3 4" xfId="5412"/>
    <cellStyle name="Vejica 20 6 4" xfId="5413"/>
    <cellStyle name="Vejica 20 7" xfId="3129"/>
    <cellStyle name="Vejica 20 7 2" xfId="5414"/>
    <cellStyle name="Vejica 20 8" xfId="3130"/>
    <cellStyle name="Vejica 20 8 2" xfId="5415"/>
    <cellStyle name="Vejica 20 9" xfId="3131"/>
    <cellStyle name="Vejica 21" xfId="1456"/>
    <cellStyle name="Vejica 21 10" xfId="3132"/>
    <cellStyle name="Vejica 21 10 2" xfId="5417"/>
    <cellStyle name="Vejica 21 11" xfId="5418"/>
    <cellStyle name="Vejica 21 11 2" xfId="5419"/>
    <cellStyle name="Vejica 21 12" xfId="5420"/>
    <cellStyle name="Vejica 21 13" xfId="5421"/>
    <cellStyle name="Vejica 21 14" xfId="5416"/>
    <cellStyle name="Vejica 21 15" xfId="3505"/>
    <cellStyle name="Vejica 21 15 2" xfId="7189"/>
    <cellStyle name="Vejica 21 2" xfId="1457"/>
    <cellStyle name="Vejica 21 2 2" xfId="1458"/>
    <cellStyle name="Vejica 21 2 2 2" xfId="1459"/>
    <cellStyle name="Vejica 21 2 2 2 2" xfId="3133"/>
    <cellStyle name="Vejica 21 2 2 3" xfId="3134"/>
    <cellStyle name="Vejica 21 2 2 3 2" xfId="5424"/>
    <cellStyle name="Vejica 21 2 2 4" xfId="3135"/>
    <cellStyle name="Vejica 21 2 2 4 2" xfId="5425"/>
    <cellStyle name="Vejica 21 2 2 5" xfId="5426"/>
    <cellStyle name="Vejica 21 2 2 5 2" xfId="5427"/>
    <cellStyle name="Vejica 21 2 2 6" xfId="5428"/>
    <cellStyle name="Vejica 21 2 2 7" xfId="5423"/>
    <cellStyle name="Vejica 21 2 3" xfId="1460"/>
    <cellStyle name="Vejica 21 2 3 2" xfId="3136"/>
    <cellStyle name="Vejica 21 2 4" xfId="3137"/>
    <cellStyle name="Vejica 21 2 4 2" xfId="5429"/>
    <cellStyle name="Vejica 21 2 5" xfId="3138"/>
    <cellStyle name="Vejica 21 2 5 2" xfId="5430"/>
    <cellStyle name="Vejica 21 2 6" xfId="5431"/>
    <cellStyle name="Vejica 21 2 6 2" xfId="5432"/>
    <cellStyle name="Vejica 21 2 7" xfId="5433"/>
    <cellStyle name="Vejica 21 2 8" xfId="5434"/>
    <cellStyle name="Vejica 21 2 9" xfId="5422"/>
    <cellStyle name="Vejica 21 3" xfId="1461"/>
    <cellStyle name="Vejica 21 3 2" xfId="1462"/>
    <cellStyle name="Vejica 21 3 2 2" xfId="3139"/>
    <cellStyle name="Vejica 21 3 3" xfId="3140"/>
    <cellStyle name="Vejica 21 3 4" xfId="5436"/>
    <cellStyle name="Vejica 21 3 5" xfId="5435"/>
    <cellStyle name="Vejica 21 3 6" xfId="1853"/>
    <cellStyle name="Vejica 21 4" xfId="1463"/>
    <cellStyle name="Vejica 21 4 2" xfId="3141"/>
    <cellStyle name="Vejica 21 5" xfId="1756"/>
    <cellStyle name="Vejica 21 5 2" xfId="5437"/>
    <cellStyle name="Vejica 21 5 3" xfId="3142"/>
    <cellStyle name="Vejica 21 6" xfId="3143"/>
    <cellStyle name="Vejica 21 6 2" xfId="3144"/>
    <cellStyle name="Vejica 21 6 2 2" xfId="5438"/>
    <cellStyle name="Vejica 21 6 3" xfId="3145"/>
    <cellStyle name="Vejica 21 6 3 2" xfId="3146"/>
    <cellStyle name="Vejica 21 6 3 2 2" xfId="5439"/>
    <cellStyle name="Vejica 21 6 3 3" xfId="3147"/>
    <cellStyle name="Vejica 21 6 3 3 2" xfId="5440"/>
    <cellStyle name="Vejica 21 6 3 4" xfId="5441"/>
    <cellStyle name="Vejica 21 6 4" xfId="5442"/>
    <cellStyle name="Vejica 21 7" xfId="3148"/>
    <cellStyle name="Vejica 21 7 2" xfId="5443"/>
    <cellStyle name="Vejica 21 8" xfId="3149"/>
    <cellStyle name="Vejica 21 8 2" xfId="5444"/>
    <cellStyle name="Vejica 21 9" xfId="3150"/>
    <cellStyle name="Vejica 22" xfId="1464"/>
    <cellStyle name="Vejica 22 10" xfId="3151"/>
    <cellStyle name="Vejica 22 10 2" xfId="5446"/>
    <cellStyle name="Vejica 22 11" xfId="5447"/>
    <cellStyle name="Vejica 22 11 2" xfId="5448"/>
    <cellStyle name="Vejica 22 12" xfId="5449"/>
    <cellStyle name="Vejica 22 13" xfId="5450"/>
    <cellStyle name="Vejica 22 14" xfId="5445"/>
    <cellStyle name="Vejica 22 15" xfId="3506"/>
    <cellStyle name="Vejica 22 15 2" xfId="7190"/>
    <cellStyle name="Vejica 22 2" xfId="1465"/>
    <cellStyle name="Vejica 22 2 2" xfId="1466"/>
    <cellStyle name="Vejica 22 2 2 2" xfId="1467"/>
    <cellStyle name="Vejica 22 2 2 2 2" xfId="3152"/>
    <cellStyle name="Vejica 22 2 2 3" xfId="3153"/>
    <cellStyle name="Vejica 22 2 2 3 2" xfId="5453"/>
    <cellStyle name="Vejica 22 2 2 4" xfId="3154"/>
    <cellStyle name="Vejica 22 2 2 4 2" xfId="5454"/>
    <cellStyle name="Vejica 22 2 2 5" xfId="5455"/>
    <cellStyle name="Vejica 22 2 2 5 2" xfId="5456"/>
    <cellStyle name="Vejica 22 2 2 6" xfId="5457"/>
    <cellStyle name="Vejica 22 2 2 7" xfId="5452"/>
    <cellStyle name="Vejica 22 2 3" xfId="1468"/>
    <cellStyle name="Vejica 22 2 3 2" xfId="3155"/>
    <cellStyle name="Vejica 22 2 4" xfId="3156"/>
    <cellStyle name="Vejica 22 2 4 2" xfId="5458"/>
    <cellStyle name="Vejica 22 2 5" xfId="3157"/>
    <cellStyle name="Vejica 22 2 5 2" xfId="5459"/>
    <cellStyle name="Vejica 22 2 6" xfId="5460"/>
    <cellStyle name="Vejica 22 2 6 2" xfId="5461"/>
    <cellStyle name="Vejica 22 2 7" xfId="5462"/>
    <cellStyle name="Vejica 22 2 8" xfId="5463"/>
    <cellStyle name="Vejica 22 2 9" xfId="5451"/>
    <cellStyle name="Vejica 22 3" xfId="1469"/>
    <cellStyle name="Vejica 22 3 2" xfId="1470"/>
    <cellStyle name="Vejica 22 3 2 2" xfId="3158"/>
    <cellStyle name="Vejica 22 3 3" xfId="3159"/>
    <cellStyle name="Vejica 22 3 4" xfId="5465"/>
    <cellStyle name="Vejica 22 3 5" xfId="5464"/>
    <cellStyle name="Vejica 22 3 6" xfId="1854"/>
    <cellStyle name="Vejica 22 4" xfId="1471"/>
    <cellStyle name="Vejica 22 4 2" xfId="3160"/>
    <cellStyle name="Vejica 22 5" xfId="1758"/>
    <cellStyle name="Vejica 22 5 2" xfId="5466"/>
    <cellStyle name="Vejica 22 5 3" xfId="3161"/>
    <cellStyle name="Vejica 22 6" xfId="3162"/>
    <cellStyle name="Vejica 22 6 2" xfId="3163"/>
    <cellStyle name="Vejica 22 6 2 2" xfId="5467"/>
    <cellStyle name="Vejica 22 6 3" xfId="3164"/>
    <cellStyle name="Vejica 22 6 3 2" xfId="3165"/>
    <cellStyle name="Vejica 22 6 3 2 2" xfId="5468"/>
    <cellStyle name="Vejica 22 6 3 3" xfId="3166"/>
    <cellStyle name="Vejica 22 6 3 3 2" xfId="5469"/>
    <cellStyle name="Vejica 22 6 3 4" xfId="5470"/>
    <cellStyle name="Vejica 22 6 4" xfId="5471"/>
    <cellStyle name="Vejica 22 7" xfId="3167"/>
    <cellStyle name="Vejica 22 7 2" xfId="5472"/>
    <cellStyle name="Vejica 22 8" xfId="3168"/>
    <cellStyle name="Vejica 22 8 2" xfId="5473"/>
    <cellStyle name="Vejica 22 9" xfId="3169"/>
    <cellStyle name="Vejica 23" xfId="1472"/>
    <cellStyle name="Vejica 23 10" xfId="5475"/>
    <cellStyle name="Vejica 23 10 2" xfId="5476"/>
    <cellStyle name="Vejica 23 11" xfId="5477"/>
    <cellStyle name="Vejica 23 12" xfId="5478"/>
    <cellStyle name="Vejica 23 13" xfId="5474"/>
    <cellStyle name="Vejica 23 14" xfId="3507"/>
    <cellStyle name="Vejica 23 14 2" xfId="7191"/>
    <cellStyle name="Vejica 23 2" xfId="1473"/>
    <cellStyle name="Vejica 23 2 2" xfId="1474"/>
    <cellStyle name="Vejica 23 2 2 2" xfId="1475"/>
    <cellStyle name="Vejica 23 2 2 2 2" xfId="3170"/>
    <cellStyle name="Vejica 23 2 2 3" xfId="3171"/>
    <cellStyle name="Vejica 23 2 2 3 2" xfId="5481"/>
    <cellStyle name="Vejica 23 2 2 4" xfId="3172"/>
    <cellStyle name="Vejica 23 2 2 4 2" xfId="5482"/>
    <cellStyle name="Vejica 23 2 2 5" xfId="5483"/>
    <cellStyle name="Vejica 23 2 2 5 2" xfId="5484"/>
    <cellStyle name="Vejica 23 2 2 6" xfId="5485"/>
    <cellStyle name="Vejica 23 2 2 7" xfId="5480"/>
    <cellStyle name="Vejica 23 2 3" xfId="1476"/>
    <cellStyle name="Vejica 23 2 3 2" xfId="3173"/>
    <cellStyle name="Vejica 23 2 4" xfId="3174"/>
    <cellStyle name="Vejica 23 2 4 2" xfId="5486"/>
    <cellStyle name="Vejica 23 2 5" xfId="3175"/>
    <cellStyle name="Vejica 23 2 5 2" xfId="5487"/>
    <cellStyle name="Vejica 23 2 6" xfId="5488"/>
    <cellStyle name="Vejica 23 2 6 2" xfId="5489"/>
    <cellStyle name="Vejica 23 2 7" xfId="5490"/>
    <cellStyle name="Vejica 23 2 8" xfId="5479"/>
    <cellStyle name="Vejica 23 3" xfId="1477"/>
    <cellStyle name="Vejica 23 3 2" xfId="3176"/>
    <cellStyle name="Vejica 23 4" xfId="1757"/>
    <cellStyle name="Vejica 23 4 2" xfId="5491"/>
    <cellStyle name="Vejica 23 4 3" xfId="3177"/>
    <cellStyle name="Vejica 23 5" xfId="3178"/>
    <cellStyle name="Vejica 23 5 2" xfId="3179"/>
    <cellStyle name="Vejica 23 5 2 2" xfId="5492"/>
    <cellStyle name="Vejica 23 5 3" xfId="3180"/>
    <cellStyle name="Vejica 23 5 3 2" xfId="3181"/>
    <cellStyle name="Vejica 23 5 3 2 2" xfId="5493"/>
    <cellStyle name="Vejica 23 5 3 3" xfId="3182"/>
    <cellStyle name="Vejica 23 5 3 3 2" xfId="5494"/>
    <cellStyle name="Vejica 23 5 3 4" xfId="5495"/>
    <cellStyle name="Vejica 23 5 4" xfId="5496"/>
    <cellStyle name="Vejica 23 6" xfId="3183"/>
    <cellStyle name="Vejica 23 6 2" xfId="5497"/>
    <cellStyle name="Vejica 23 7" xfId="3184"/>
    <cellStyle name="Vejica 23 7 2" xfId="3185"/>
    <cellStyle name="Vejica 23 7 2 2" xfId="5498"/>
    <cellStyle name="Vejica 23 8" xfId="3186"/>
    <cellStyle name="Vejica 23 9" xfId="3187"/>
    <cellStyle name="Vejica 23 9 2" xfId="5499"/>
    <cellStyle name="Vejica 24" xfId="1478"/>
    <cellStyle name="Vejica 24 10" xfId="5501"/>
    <cellStyle name="Vejica 24 10 2" xfId="5502"/>
    <cellStyle name="Vejica 24 11" xfId="5503"/>
    <cellStyle name="Vejica 24 12" xfId="5504"/>
    <cellStyle name="Vejica 24 13" xfId="5500"/>
    <cellStyle name="Vejica 24 14" xfId="3508"/>
    <cellStyle name="Vejica 24 14 2" xfId="7192"/>
    <cellStyle name="Vejica 24 2" xfId="1479"/>
    <cellStyle name="Vejica 24 2 2" xfId="1480"/>
    <cellStyle name="Vejica 24 2 2 2" xfId="1481"/>
    <cellStyle name="Vejica 24 2 2 2 2" xfId="3188"/>
    <cellStyle name="Vejica 24 2 2 3" xfId="3189"/>
    <cellStyle name="Vejica 24 2 2 3 2" xfId="5507"/>
    <cellStyle name="Vejica 24 2 2 4" xfId="3190"/>
    <cellStyle name="Vejica 24 2 2 4 2" xfId="5508"/>
    <cellStyle name="Vejica 24 2 2 5" xfId="5509"/>
    <cellStyle name="Vejica 24 2 2 5 2" xfId="5510"/>
    <cellStyle name="Vejica 24 2 2 6" xfId="5511"/>
    <cellStyle name="Vejica 24 2 2 7" xfId="5506"/>
    <cellStyle name="Vejica 24 2 3" xfId="1482"/>
    <cellStyle name="Vejica 24 2 3 2" xfId="3191"/>
    <cellStyle name="Vejica 24 2 4" xfId="3192"/>
    <cellStyle name="Vejica 24 2 4 2" xfId="5512"/>
    <cellStyle name="Vejica 24 2 5" xfId="3193"/>
    <cellStyle name="Vejica 24 2 5 2" xfId="5513"/>
    <cellStyle name="Vejica 24 2 6" xfId="5514"/>
    <cellStyle name="Vejica 24 2 6 2" xfId="5515"/>
    <cellStyle name="Vejica 24 2 7" xfId="5516"/>
    <cellStyle name="Vejica 24 2 8" xfId="5505"/>
    <cellStyle name="Vejica 24 3" xfId="1483"/>
    <cellStyle name="Vejica 24 3 2" xfId="3194"/>
    <cellStyle name="Vejica 24 4" xfId="1759"/>
    <cellStyle name="Vejica 24 4 2" xfId="5517"/>
    <cellStyle name="Vejica 24 4 3" xfId="3195"/>
    <cellStyle name="Vejica 24 5" xfId="3196"/>
    <cellStyle name="Vejica 24 5 2" xfId="3197"/>
    <cellStyle name="Vejica 24 5 2 2" xfId="5518"/>
    <cellStyle name="Vejica 24 5 3" xfId="3198"/>
    <cellStyle name="Vejica 24 5 3 2" xfId="3199"/>
    <cellStyle name="Vejica 24 5 3 2 2" xfId="5519"/>
    <cellStyle name="Vejica 24 5 3 3" xfId="3200"/>
    <cellStyle name="Vejica 24 5 3 3 2" xfId="5520"/>
    <cellStyle name="Vejica 24 5 3 4" xfId="5521"/>
    <cellStyle name="Vejica 24 5 4" xfId="5522"/>
    <cellStyle name="Vejica 24 6" xfId="3201"/>
    <cellStyle name="Vejica 24 6 2" xfId="5523"/>
    <cellStyle name="Vejica 24 7" xfId="3202"/>
    <cellStyle name="Vejica 24 7 2" xfId="3203"/>
    <cellStyle name="Vejica 24 7 2 2" xfId="5524"/>
    <cellStyle name="Vejica 24 8" xfId="3204"/>
    <cellStyle name="Vejica 24 9" xfId="3205"/>
    <cellStyle name="Vejica 24 9 2" xfId="5525"/>
    <cellStyle name="Vejica 25" xfId="1484"/>
    <cellStyle name="Vejica 25 10" xfId="5527"/>
    <cellStyle name="Vejica 25 10 2" xfId="5528"/>
    <cellStyle name="Vejica 25 11" xfId="5529"/>
    <cellStyle name="Vejica 25 12" xfId="5530"/>
    <cellStyle name="Vejica 25 13" xfId="5526"/>
    <cellStyle name="Vejica 25 14" xfId="3509"/>
    <cellStyle name="Vejica 25 14 2" xfId="7193"/>
    <cellStyle name="Vejica 25 2" xfId="1485"/>
    <cellStyle name="Vejica 25 2 2" xfId="1486"/>
    <cellStyle name="Vejica 25 2 2 2" xfId="1487"/>
    <cellStyle name="Vejica 25 2 2 2 2" xfId="3206"/>
    <cellStyle name="Vejica 25 2 2 3" xfId="3207"/>
    <cellStyle name="Vejica 25 2 2 3 2" xfId="5533"/>
    <cellStyle name="Vejica 25 2 2 4" xfId="3208"/>
    <cellStyle name="Vejica 25 2 2 4 2" xfId="5534"/>
    <cellStyle name="Vejica 25 2 2 5" xfId="5535"/>
    <cellStyle name="Vejica 25 2 2 5 2" xfId="5536"/>
    <cellStyle name="Vejica 25 2 2 6" xfId="5537"/>
    <cellStyle name="Vejica 25 2 2 7" xfId="5532"/>
    <cellStyle name="Vejica 25 2 3" xfId="1488"/>
    <cellStyle name="Vejica 25 2 3 2" xfId="3209"/>
    <cellStyle name="Vejica 25 2 4" xfId="3210"/>
    <cellStyle name="Vejica 25 2 4 2" xfId="5538"/>
    <cellStyle name="Vejica 25 2 5" xfId="3211"/>
    <cellStyle name="Vejica 25 2 5 2" xfId="5539"/>
    <cellStyle name="Vejica 25 2 6" xfId="5540"/>
    <cellStyle name="Vejica 25 2 6 2" xfId="5541"/>
    <cellStyle name="Vejica 25 2 7" xfId="5542"/>
    <cellStyle name="Vejica 25 2 8" xfId="5531"/>
    <cellStyle name="Vejica 25 3" xfId="1489"/>
    <cellStyle name="Vejica 25 3 2" xfId="3212"/>
    <cellStyle name="Vejica 25 4" xfId="1760"/>
    <cellStyle name="Vejica 25 4 2" xfId="5543"/>
    <cellStyle name="Vejica 25 4 3" xfId="3213"/>
    <cellStyle name="Vejica 25 5" xfId="3214"/>
    <cellStyle name="Vejica 25 5 2" xfId="3215"/>
    <cellStyle name="Vejica 25 5 2 2" xfId="5544"/>
    <cellStyle name="Vejica 25 5 3" xfId="3216"/>
    <cellStyle name="Vejica 25 5 3 2" xfId="3217"/>
    <cellStyle name="Vejica 25 5 3 2 2" xfId="5545"/>
    <cellStyle name="Vejica 25 5 3 3" xfId="3218"/>
    <cellStyle name="Vejica 25 5 3 3 2" xfId="5546"/>
    <cellStyle name="Vejica 25 5 3 4" xfId="5547"/>
    <cellStyle name="Vejica 25 5 4" xfId="5548"/>
    <cellStyle name="Vejica 25 6" xfId="3219"/>
    <cellStyle name="Vejica 25 6 2" xfId="5549"/>
    <cellStyle name="Vejica 25 7" xfId="3220"/>
    <cellStyle name="Vejica 25 7 2" xfId="3221"/>
    <cellStyle name="Vejica 25 7 2 2" xfId="5550"/>
    <cellStyle name="Vejica 25 8" xfId="3222"/>
    <cellStyle name="Vejica 25 9" xfId="3223"/>
    <cellStyle name="Vejica 25 9 2" xfId="5551"/>
    <cellStyle name="Vejica 26" xfId="1490"/>
    <cellStyle name="Vejica 26 2" xfId="1779"/>
    <cellStyle name="Vejica 26 2 2" xfId="3224"/>
    <cellStyle name="Vejica 26 3" xfId="3225"/>
    <cellStyle name="Vejica 26 4" xfId="5552"/>
    <cellStyle name="Vejica 27" xfId="1491"/>
    <cellStyle name="Vejica 27 2" xfId="1782"/>
    <cellStyle name="Vejica 27 2 2" xfId="3226"/>
    <cellStyle name="Vejica 27 3" xfId="3227"/>
    <cellStyle name="Vejica 27 4" xfId="5553"/>
    <cellStyle name="Vejica 28" xfId="1492"/>
    <cellStyle name="Vejica 28 2" xfId="1781"/>
    <cellStyle name="Vejica 28 2 2" xfId="3228"/>
    <cellStyle name="Vejica 28 3" xfId="3229"/>
    <cellStyle name="Vejica 28 4" xfId="5554"/>
    <cellStyle name="Vejica 29" xfId="1493"/>
    <cellStyle name="Vejica 29 2" xfId="1783"/>
    <cellStyle name="Vejica 29 2 2" xfId="3230"/>
    <cellStyle name="Vejica 29 3" xfId="3231"/>
    <cellStyle name="Vejica 29 4" xfId="5555"/>
    <cellStyle name="Vejica 3" xfId="1494"/>
    <cellStyle name="Vejica 3 10" xfId="1495"/>
    <cellStyle name="Vejica 3 10 10" xfId="6752"/>
    <cellStyle name="Vejica 3 10 11" xfId="7065"/>
    <cellStyle name="Vejica 3 10 2" xfId="1496"/>
    <cellStyle name="Vejica 3 10 2 10" xfId="7066"/>
    <cellStyle name="Vejica 3 10 2 2" xfId="1497"/>
    <cellStyle name="Vejica 3 10 2 2 2" xfId="1498"/>
    <cellStyle name="Vejica 3 10 2 2 2 2" xfId="3232"/>
    <cellStyle name="Vejica 3 10 2 2 3" xfId="3233"/>
    <cellStyle name="Vejica 3 10 2 2 3 2" xfId="5560"/>
    <cellStyle name="Vejica 3 10 2 2 4" xfId="3234"/>
    <cellStyle name="Vejica 3 10 2 2 4 2" xfId="5562"/>
    <cellStyle name="Vejica 3 10 2 2 4 2 2" xfId="6322"/>
    <cellStyle name="Vejica 3 10 2 2 4 2 2 2" xfId="6958"/>
    <cellStyle name="Vejica 3 10 2 2 4 2 2 3" xfId="7291"/>
    <cellStyle name="Vejica 3 10 2 2 4 3" xfId="5561"/>
    <cellStyle name="Vejica 3 10 2 2 4 4" xfId="6851"/>
    <cellStyle name="Vejica 3 10 2 2 4 5" xfId="7170"/>
    <cellStyle name="Vejica 3 10 2 2 5" xfId="5563"/>
    <cellStyle name="Vejica 3 10 2 2 5 2" xfId="5564"/>
    <cellStyle name="Vejica 3 10 2 2 5 2 2" xfId="6483"/>
    <cellStyle name="Vejica 3 10 2 2 5 3" xfId="6249"/>
    <cellStyle name="Vejica 3 10 2 2 6" xfId="5565"/>
    <cellStyle name="Vejica 3 10 2 2 6 2" xfId="6321"/>
    <cellStyle name="Vejica 3 10 2 2 7" xfId="5559"/>
    <cellStyle name="Vejica 3 10 2 2 8" xfId="6754"/>
    <cellStyle name="Vejica 3 10 2 2 9" xfId="7067"/>
    <cellStyle name="Vejica 3 10 2 3" xfId="1499"/>
    <cellStyle name="Vejica 3 10 2 3 2" xfId="5566"/>
    <cellStyle name="Vejica 3 10 2 3 3" xfId="3235"/>
    <cellStyle name="Vejica 3 10 2 4" xfId="3236"/>
    <cellStyle name="Vejica 3 10 2 4 2" xfId="5568"/>
    <cellStyle name="Vejica 3 10 2 4 2 2" xfId="6323"/>
    <cellStyle name="Vejica 3 10 2 4 3" xfId="5567"/>
    <cellStyle name="Vejica 3 10 2 5" xfId="3237"/>
    <cellStyle name="Vejica 3 10 2 5 2" xfId="5570"/>
    <cellStyle name="Vejica 3 10 2 5 2 2" xfId="6324"/>
    <cellStyle name="Vejica 3 10 2 5 2 2 2" xfId="6959"/>
    <cellStyle name="Vejica 3 10 2 5 2 2 3" xfId="7292"/>
    <cellStyle name="Vejica 3 10 2 5 3" xfId="5569"/>
    <cellStyle name="Vejica 3 10 2 5 4" xfId="6852"/>
    <cellStyle name="Vejica 3 10 2 5 5" xfId="7171"/>
    <cellStyle name="Vejica 3 10 2 6" xfId="5571"/>
    <cellStyle name="Vejica 3 10 2 6 2" xfId="5572"/>
    <cellStyle name="Vejica 3 10 2 6 2 2" xfId="6484"/>
    <cellStyle name="Vejica 3 10 2 6 3" xfId="6250"/>
    <cellStyle name="Vejica 3 10 2 7" xfId="5573"/>
    <cellStyle name="Vejica 3 10 2 7 2" xfId="6320"/>
    <cellStyle name="Vejica 3 10 2 8" xfId="5558"/>
    <cellStyle name="Vejica 3 10 2 9" xfId="6753"/>
    <cellStyle name="Vejica 3 10 3" xfId="1500"/>
    <cellStyle name="Vejica 3 10 3 10" xfId="7068"/>
    <cellStyle name="Vejica 3 10 3 2" xfId="1501"/>
    <cellStyle name="Vejica 3 10 3 2 2" xfId="5575"/>
    <cellStyle name="Vejica 3 10 3 2 3" xfId="3238"/>
    <cellStyle name="Vejica 3 10 3 3" xfId="3239"/>
    <cellStyle name="Vejica 3 10 3 3 2" xfId="5577"/>
    <cellStyle name="Vejica 3 10 3 3 2 2" xfId="6326"/>
    <cellStyle name="Vejica 3 10 3 3 3" xfId="5576"/>
    <cellStyle name="Vejica 3 10 3 4" xfId="3240"/>
    <cellStyle name="Vejica 3 10 3 4 2" xfId="5579"/>
    <cellStyle name="Vejica 3 10 3 4 2 2" xfId="6327"/>
    <cellStyle name="Vejica 3 10 3 4 2 2 2" xfId="6960"/>
    <cellStyle name="Vejica 3 10 3 4 2 2 3" xfId="7293"/>
    <cellStyle name="Vejica 3 10 3 4 3" xfId="5578"/>
    <cellStyle name="Vejica 3 10 3 4 4" xfId="6853"/>
    <cellStyle name="Vejica 3 10 3 4 5" xfId="7172"/>
    <cellStyle name="Vejica 3 10 3 5" xfId="5580"/>
    <cellStyle name="Vejica 3 10 3 5 2" xfId="5581"/>
    <cellStyle name="Vejica 3 10 3 5 2 2" xfId="6485"/>
    <cellStyle name="Vejica 3 10 3 5 3" xfId="6251"/>
    <cellStyle name="Vejica 3 10 3 6" xfId="5582"/>
    <cellStyle name="Vejica 3 10 3 6 2" xfId="6325"/>
    <cellStyle name="Vejica 3 10 3 7" xfId="5574"/>
    <cellStyle name="Vejica 3 10 3 8" xfId="6229"/>
    <cellStyle name="Vejica 3 10 3 9" xfId="6755"/>
    <cellStyle name="Vejica 3 10 4" xfId="1502"/>
    <cellStyle name="Vejica 3 10 4 2" xfId="5583"/>
    <cellStyle name="Vejica 3 10 4 3" xfId="3241"/>
    <cellStyle name="Vejica 3 10 5" xfId="3242"/>
    <cellStyle name="Vejica 3 10 5 2" xfId="5585"/>
    <cellStyle name="Vejica 3 10 5 2 2" xfId="6328"/>
    <cellStyle name="Vejica 3 10 5 3" xfId="5584"/>
    <cellStyle name="Vejica 3 10 6" xfId="3243"/>
    <cellStyle name="Vejica 3 10 6 2" xfId="5587"/>
    <cellStyle name="Vejica 3 10 6 2 2" xfId="6329"/>
    <cellStyle name="Vejica 3 10 6 2 2 2" xfId="6961"/>
    <cellStyle name="Vejica 3 10 6 2 2 3" xfId="7294"/>
    <cellStyle name="Vejica 3 10 6 3" xfId="5586"/>
    <cellStyle name="Vejica 3 10 6 4" xfId="6854"/>
    <cellStyle name="Vejica 3 10 6 5" xfId="7173"/>
    <cellStyle name="Vejica 3 10 7" xfId="5588"/>
    <cellStyle name="Vejica 3 10 7 2" xfId="5589"/>
    <cellStyle name="Vejica 3 10 7 2 2" xfId="6486"/>
    <cellStyle name="Vejica 3 10 7 3" xfId="6252"/>
    <cellStyle name="Vejica 3 10 8" xfId="5590"/>
    <cellStyle name="Vejica 3 10 8 2" xfId="6319"/>
    <cellStyle name="Vejica 3 10 9" xfId="5557"/>
    <cellStyle name="Vejica 3 11" xfId="1503"/>
    <cellStyle name="Vejica 3 11 10" xfId="6756"/>
    <cellStyle name="Vejica 3 11 11" xfId="7069"/>
    <cellStyle name="Vejica 3 11 2" xfId="1504"/>
    <cellStyle name="Vejica 3 11 2 10" xfId="7070"/>
    <cellStyle name="Vejica 3 11 2 2" xfId="1505"/>
    <cellStyle name="Vejica 3 11 2 2 2" xfId="5593"/>
    <cellStyle name="Vejica 3 11 2 2 3" xfId="3244"/>
    <cellStyle name="Vejica 3 11 2 3" xfId="3245"/>
    <cellStyle name="Vejica 3 11 2 3 2" xfId="5595"/>
    <cellStyle name="Vejica 3 11 2 3 2 2" xfId="6332"/>
    <cellStyle name="Vejica 3 11 2 3 3" xfId="5594"/>
    <cellStyle name="Vejica 3 11 2 4" xfId="3246"/>
    <cellStyle name="Vejica 3 11 2 4 2" xfId="5597"/>
    <cellStyle name="Vejica 3 11 2 4 2 2" xfId="6333"/>
    <cellStyle name="Vejica 3 11 2 4 2 2 2" xfId="6962"/>
    <cellStyle name="Vejica 3 11 2 4 2 2 3" xfId="7295"/>
    <cellStyle name="Vejica 3 11 2 4 3" xfId="5596"/>
    <cellStyle name="Vejica 3 11 2 4 4" xfId="6855"/>
    <cellStyle name="Vejica 3 11 2 4 5" xfId="7174"/>
    <cellStyle name="Vejica 3 11 2 5" xfId="5598"/>
    <cellStyle name="Vejica 3 11 2 5 2" xfId="5599"/>
    <cellStyle name="Vejica 3 11 2 5 2 2" xfId="6487"/>
    <cellStyle name="Vejica 3 11 2 5 3" xfId="6253"/>
    <cellStyle name="Vejica 3 11 2 6" xfId="5600"/>
    <cellStyle name="Vejica 3 11 2 6 2" xfId="6331"/>
    <cellStyle name="Vejica 3 11 2 7" xfId="5592"/>
    <cellStyle name="Vejica 3 11 2 8" xfId="6186"/>
    <cellStyle name="Vejica 3 11 2 9" xfId="6757"/>
    <cellStyle name="Vejica 3 11 3" xfId="1506"/>
    <cellStyle name="Vejica 3 11 3 2" xfId="5601"/>
    <cellStyle name="Vejica 3 11 3 3" xfId="3247"/>
    <cellStyle name="Vejica 3 11 4" xfId="3248"/>
    <cellStyle name="Vejica 3 11 4 2" xfId="5603"/>
    <cellStyle name="Vejica 3 11 4 2 2" xfId="6334"/>
    <cellStyle name="Vejica 3 11 4 3" xfId="5602"/>
    <cellStyle name="Vejica 3 11 5" xfId="3249"/>
    <cellStyle name="Vejica 3 11 5 2" xfId="5605"/>
    <cellStyle name="Vejica 3 11 5 2 2" xfId="6335"/>
    <cellStyle name="Vejica 3 11 5 2 2 2" xfId="6963"/>
    <cellStyle name="Vejica 3 11 5 2 2 3" xfId="7296"/>
    <cellStyle name="Vejica 3 11 5 3" xfId="5604"/>
    <cellStyle name="Vejica 3 11 5 4" xfId="6856"/>
    <cellStyle name="Vejica 3 11 5 5" xfId="7175"/>
    <cellStyle name="Vejica 3 11 6" xfId="5606"/>
    <cellStyle name="Vejica 3 11 6 2" xfId="5607"/>
    <cellStyle name="Vejica 3 11 6 2 2" xfId="6488"/>
    <cellStyle name="Vejica 3 11 6 3" xfId="6254"/>
    <cellStyle name="Vejica 3 11 7" xfId="5608"/>
    <cellStyle name="Vejica 3 11 7 2" xfId="6330"/>
    <cellStyle name="Vejica 3 11 8" xfId="5591"/>
    <cellStyle name="Vejica 3 11 9" xfId="6189"/>
    <cellStyle name="Vejica 3 12" xfId="1507"/>
    <cellStyle name="Vejica 3 12 10" xfId="7071"/>
    <cellStyle name="Vejica 3 12 2" xfId="1508"/>
    <cellStyle name="Vejica 3 12 2 2" xfId="5610"/>
    <cellStyle name="Vejica 3 12 2 3" xfId="3250"/>
    <cellStyle name="Vejica 3 12 3" xfId="3251"/>
    <cellStyle name="Vejica 3 12 3 2" xfId="5612"/>
    <cellStyle name="Vejica 3 12 3 2 2" xfId="6337"/>
    <cellStyle name="Vejica 3 12 3 3" xfId="5611"/>
    <cellStyle name="Vejica 3 12 4" xfId="3252"/>
    <cellStyle name="Vejica 3 12 4 2" xfId="5614"/>
    <cellStyle name="Vejica 3 12 4 2 2" xfId="6338"/>
    <cellStyle name="Vejica 3 12 4 2 2 2" xfId="6964"/>
    <cellStyle name="Vejica 3 12 4 2 2 3" xfId="7297"/>
    <cellStyle name="Vejica 3 12 4 3" xfId="5613"/>
    <cellStyle name="Vejica 3 12 4 4" xfId="6857"/>
    <cellStyle name="Vejica 3 12 4 5" xfId="7176"/>
    <cellStyle name="Vejica 3 12 5" xfId="5615"/>
    <cellStyle name="Vejica 3 12 5 2" xfId="5616"/>
    <cellStyle name="Vejica 3 12 5 2 2" xfId="6489"/>
    <cellStyle name="Vejica 3 12 5 3" xfId="6255"/>
    <cellStyle name="Vejica 3 12 6" xfId="5617"/>
    <cellStyle name="Vejica 3 12 6 2" xfId="6336"/>
    <cellStyle name="Vejica 3 12 7" xfId="5609"/>
    <cellStyle name="Vejica 3 12 8" xfId="6228"/>
    <cellStyle name="Vejica 3 12 9" xfId="6758"/>
    <cellStyle name="Vejica 3 13" xfId="1509"/>
    <cellStyle name="Vejica 3 13 2" xfId="5618"/>
    <cellStyle name="Vejica 3 14" xfId="1510"/>
    <cellStyle name="Vejica 3 14 2" xfId="5619"/>
    <cellStyle name="Vejica 3 14 3" xfId="3253"/>
    <cellStyle name="Vejica 3 15" xfId="3254"/>
    <cellStyle name="Vejica 3 15 2" xfId="5621"/>
    <cellStyle name="Vejica 3 15 2 2" xfId="6339"/>
    <cellStyle name="Vejica 3 15 3" xfId="5620"/>
    <cellStyle name="Vejica 3 16" xfId="3255"/>
    <cellStyle name="Vejica 3 16 2" xfId="5623"/>
    <cellStyle name="Vejica 3 16 2 2" xfId="6340"/>
    <cellStyle name="Vejica 3 16 2 2 2" xfId="6965"/>
    <cellStyle name="Vejica 3 16 2 2 3" xfId="7298"/>
    <cellStyle name="Vejica 3 16 3" xfId="5622"/>
    <cellStyle name="Vejica 3 16 4" xfId="6858"/>
    <cellStyle name="Vejica 3 16 5" xfId="7177"/>
    <cellStyle name="Vejica 3 17" xfId="5624"/>
    <cellStyle name="Vejica 3 17 2" xfId="5625"/>
    <cellStyle name="Vejica 3 17 2 2" xfId="6341"/>
    <cellStyle name="Vejica 3 17 3" xfId="6209"/>
    <cellStyle name="Vejica 3 18" xfId="5626"/>
    <cellStyle name="Vejica 3 18 2" xfId="6318"/>
    <cellStyle name="Vejica 3 19" xfId="5556"/>
    <cellStyle name="Vejica 3 2" xfId="1511"/>
    <cellStyle name="Vejica 3 2 2" xfId="1512"/>
    <cellStyle name="Vejica 3 2 2 2" xfId="1513"/>
    <cellStyle name="Vejica 3 2 2 2 2" xfId="5629"/>
    <cellStyle name="Vejica 3 2 2 2 3" xfId="3256"/>
    <cellStyle name="Vejica 3 2 2 3" xfId="1719"/>
    <cellStyle name="Vejica 3 2 2 3 2" xfId="5631"/>
    <cellStyle name="Vejica 3 2 2 3 2 2" xfId="6344"/>
    <cellStyle name="Vejica 3 2 2 3 3" xfId="5630"/>
    <cellStyle name="Vejica 3 2 2 3 4" xfId="3257"/>
    <cellStyle name="Vejica 3 2 2 4" xfId="3258"/>
    <cellStyle name="Vejica 3 2 2 4 2" xfId="5632"/>
    <cellStyle name="Vejica 3 2 2 5" xfId="5633"/>
    <cellStyle name="Vejica 3 2 2 5 2" xfId="5634"/>
    <cellStyle name="Vejica 3 2 2 5 2 2" xfId="6490"/>
    <cellStyle name="Vejica 3 2 2 5 3" xfId="6256"/>
    <cellStyle name="Vejica 3 2 2 6" xfId="5635"/>
    <cellStyle name="Vejica 3 2 2 6 2" xfId="6343"/>
    <cellStyle name="Vejica 3 2 2 7" xfId="5628"/>
    <cellStyle name="Vejica 3 2 2 8" xfId="6202"/>
    <cellStyle name="Vejica 3 2 3" xfId="1718"/>
    <cellStyle name="Vejica 3 2 3 2" xfId="5636"/>
    <cellStyle name="Vejica 3 2 4" xfId="5637"/>
    <cellStyle name="Vejica 3 2 4 2" xfId="6211"/>
    <cellStyle name="Vejica 3 2 5" xfId="5638"/>
    <cellStyle name="Vejica 3 2 5 2" xfId="6342"/>
    <cellStyle name="Vejica 3 2 6" xfId="5627"/>
    <cellStyle name="Vejica 3 2 7" xfId="6200"/>
    <cellStyle name="Vejica 3 2 8" xfId="6667"/>
    <cellStyle name="Vejica 3 20" xfId="6751"/>
    <cellStyle name="Vejica 3 21" xfId="7064"/>
    <cellStyle name="Vejica 3 3" xfId="1514"/>
    <cellStyle name="Vejica 3 3 2" xfId="1515"/>
    <cellStyle name="Vejica 3 3 2 2" xfId="5640"/>
    <cellStyle name="Vejica 3 3 2 3" xfId="3259"/>
    <cellStyle name="Vejica 3 3 3" xfId="1720"/>
    <cellStyle name="Vejica 3 3 3 2" xfId="5642"/>
    <cellStyle name="Vejica 3 3 3 2 2" xfId="6346"/>
    <cellStyle name="Vejica 3 3 3 3" xfId="5641"/>
    <cellStyle name="Vejica 3 3 3 4" xfId="3260"/>
    <cellStyle name="Vejica 3 3 4" xfId="3261"/>
    <cellStyle name="Vejica 3 3 4 2" xfId="5643"/>
    <cellStyle name="Vejica 3 3 5" xfId="5644"/>
    <cellStyle name="Vejica 3 3 5 2" xfId="5645"/>
    <cellStyle name="Vejica 3 3 5 2 2" xfId="6491"/>
    <cellStyle name="Vejica 3 3 5 3" xfId="6257"/>
    <cellStyle name="Vejica 3 3 6" xfId="5646"/>
    <cellStyle name="Vejica 3 3 6 2" xfId="6345"/>
    <cellStyle name="Vejica 3 3 7" xfId="5639"/>
    <cellStyle name="Vejica 3 3 8" xfId="6237"/>
    <cellStyle name="Vejica 3 4" xfId="1516"/>
    <cellStyle name="Vejica 3 4 2" xfId="1517"/>
    <cellStyle name="Vejica 3 4 2 2" xfId="5648"/>
    <cellStyle name="Vejica 3 4 2 3" xfId="3262"/>
    <cellStyle name="Vejica 3 4 3" xfId="1721"/>
    <cellStyle name="Vejica 3 4 3 2" xfId="5650"/>
    <cellStyle name="Vejica 3 4 3 2 2" xfId="6348"/>
    <cellStyle name="Vejica 3 4 3 3" xfId="5649"/>
    <cellStyle name="Vejica 3 4 3 4" xfId="3263"/>
    <cellStyle name="Vejica 3 4 4" xfId="3264"/>
    <cellStyle name="Vejica 3 4 4 2" xfId="5651"/>
    <cellStyle name="Vejica 3 4 5" xfId="5652"/>
    <cellStyle name="Vejica 3 4 5 2" xfId="5653"/>
    <cellStyle name="Vejica 3 4 5 2 2" xfId="6492"/>
    <cellStyle name="Vejica 3 4 5 3" xfId="6258"/>
    <cellStyle name="Vejica 3 4 6" xfId="5654"/>
    <cellStyle name="Vejica 3 4 6 2" xfId="6347"/>
    <cellStyle name="Vejica 3 4 7" xfId="5647"/>
    <cellStyle name="Vejica 3 4 8" xfId="6218"/>
    <cellStyle name="Vejica 3 5" xfId="1518"/>
    <cellStyle name="Vejica 3 5 2" xfId="1519"/>
    <cellStyle name="Vejica 3 5 2 2" xfId="5656"/>
    <cellStyle name="Vejica 3 5 2 3" xfId="3265"/>
    <cellStyle name="Vejica 3 5 3" xfId="1722"/>
    <cellStyle name="Vejica 3 5 3 2" xfId="5658"/>
    <cellStyle name="Vejica 3 5 3 2 2" xfId="6350"/>
    <cellStyle name="Vejica 3 5 3 3" xfId="5657"/>
    <cellStyle name="Vejica 3 5 3 4" xfId="3266"/>
    <cellStyle name="Vejica 3 5 4" xfId="3267"/>
    <cellStyle name="Vejica 3 5 4 2" xfId="5659"/>
    <cellStyle name="Vejica 3 5 5" xfId="5660"/>
    <cellStyle name="Vejica 3 5 5 2" xfId="5661"/>
    <cellStyle name="Vejica 3 5 5 2 2" xfId="6493"/>
    <cellStyle name="Vejica 3 5 5 3" xfId="6259"/>
    <cellStyle name="Vejica 3 5 6" xfId="5662"/>
    <cellStyle name="Vejica 3 5 6 2" xfId="6349"/>
    <cellStyle name="Vejica 3 5 7" xfId="5655"/>
    <cellStyle name="Vejica 3 5 8" xfId="6208"/>
    <cellStyle name="Vejica 3 6" xfId="1520"/>
    <cellStyle name="Vejica 3 6 2" xfId="1521"/>
    <cellStyle name="Vejica 3 6 2 2" xfId="5664"/>
    <cellStyle name="Vejica 3 6 2 3" xfId="3268"/>
    <cellStyle name="Vejica 3 6 3" xfId="1723"/>
    <cellStyle name="Vejica 3 6 3 2" xfId="5666"/>
    <cellStyle name="Vejica 3 6 3 2 2" xfId="6352"/>
    <cellStyle name="Vejica 3 6 3 3" xfId="5665"/>
    <cellStyle name="Vejica 3 6 3 4" xfId="3269"/>
    <cellStyle name="Vejica 3 6 4" xfId="3270"/>
    <cellStyle name="Vejica 3 6 4 2" xfId="5667"/>
    <cellStyle name="Vejica 3 6 5" xfId="5668"/>
    <cellStyle name="Vejica 3 6 5 2" xfId="5669"/>
    <cellStyle name="Vejica 3 6 5 2 2" xfId="6494"/>
    <cellStyle name="Vejica 3 6 5 3" xfId="6260"/>
    <cellStyle name="Vejica 3 6 6" xfId="5670"/>
    <cellStyle name="Vejica 3 6 6 2" xfId="6351"/>
    <cellStyle name="Vejica 3 6 7" xfId="5663"/>
    <cellStyle name="Vejica 3 6 8" xfId="6234"/>
    <cellStyle name="Vejica 3 7" xfId="1522"/>
    <cellStyle name="Vejica 3 7 2" xfId="1523"/>
    <cellStyle name="Vejica 3 7 2 2" xfId="5672"/>
    <cellStyle name="Vejica 3 7 2 3" xfId="3271"/>
    <cellStyle name="Vejica 3 7 3" xfId="1724"/>
    <cellStyle name="Vejica 3 7 3 2" xfId="5674"/>
    <cellStyle name="Vejica 3 7 3 2 2" xfId="6354"/>
    <cellStyle name="Vejica 3 7 3 3" xfId="5673"/>
    <cellStyle name="Vejica 3 7 3 4" xfId="3272"/>
    <cellStyle name="Vejica 3 7 4" xfId="3273"/>
    <cellStyle name="Vejica 3 7 4 2" xfId="5675"/>
    <cellStyle name="Vejica 3 7 5" xfId="5676"/>
    <cellStyle name="Vejica 3 7 5 2" xfId="5677"/>
    <cellStyle name="Vejica 3 7 5 2 2" xfId="6495"/>
    <cellStyle name="Vejica 3 7 5 3" xfId="6261"/>
    <cellStyle name="Vejica 3 7 6" xfId="5678"/>
    <cellStyle name="Vejica 3 7 6 2" xfId="6353"/>
    <cellStyle name="Vejica 3 7 7" xfId="5671"/>
    <cellStyle name="Vejica 3 7 8" xfId="6240"/>
    <cellStyle name="Vejica 3 8" xfId="1524"/>
    <cellStyle name="Vejica 3 8 2" xfId="1525"/>
    <cellStyle name="Vejica 3 8 2 2" xfId="5680"/>
    <cellStyle name="Vejica 3 8 2 3" xfId="3274"/>
    <cellStyle name="Vejica 3 8 3" xfId="1725"/>
    <cellStyle name="Vejica 3 8 3 2" xfId="5682"/>
    <cellStyle name="Vejica 3 8 3 2 2" xfId="6356"/>
    <cellStyle name="Vejica 3 8 3 3" xfId="5681"/>
    <cellStyle name="Vejica 3 8 3 4" xfId="3275"/>
    <cellStyle name="Vejica 3 8 4" xfId="3276"/>
    <cellStyle name="Vejica 3 8 4 2" xfId="5683"/>
    <cellStyle name="Vejica 3 8 5" xfId="5684"/>
    <cellStyle name="Vejica 3 8 5 2" xfId="5685"/>
    <cellStyle name="Vejica 3 8 5 2 2" xfId="6496"/>
    <cellStyle name="Vejica 3 8 5 3" xfId="6262"/>
    <cellStyle name="Vejica 3 8 6" xfId="5686"/>
    <cellStyle name="Vejica 3 8 6 2" xfId="6355"/>
    <cellStyle name="Vejica 3 8 7" xfId="5679"/>
    <cellStyle name="Vejica 3 8 8" xfId="6192"/>
    <cellStyle name="Vejica 3 9" xfId="1526"/>
    <cellStyle name="Vejica 3 9 10" xfId="6219"/>
    <cellStyle name="Vejica 3 9 11" xfId="6759"/>
    <cellStyle name="Vejica 3 9 12" xfId="7072"/>
    <cellStyle name="Vejica 3 9 2" xfId="1527"/>
    <cellStyle name="Vejica 3 9 2 10" xfId="6760"/>
    <cellStyle name="Vejica 3 9 2 11" xfId="7073"/>
    <cellStyle name="Vejica 3 9 2 2" xfId="1528"/>
    <cellStyle name="Vejica 3 9 2 2 10" xfId="7074"/>
    <cellStyle name="Vejica 3 9 2 2 2" xfId="1529"/>
    <cellStyle name="Vejica 3 9 2 2 2 2" xfId="5690"/>
    <cellStyle name="Vejica 3 9 2 2 2 3" xfId="3277"/>
    <cellStyle name="Vejica 3 9 2 2 3" xfId="3278"/>
    <cellStyle name="Vejica 3 9 2 2 3 2" xfId="5692"/>
    <cellStyle name="Vejica 3 9 2 2 3 2 2" xfId="6360"/>
    <cellStyle name="Vejica 3 9 2 2 3 3" xfId="5691"/>
    <cellStyle name="Vejica 3 9 2 2 4" xfId="3279"/>
    <cellStyle name="Vejica 3 9 2 2 4 2" xfId="5694"/>
    <cellStyle name="Vejica 3 9 2 2 4 2 2" xfId="6361"/>
    <cellStyle name="Vejica 3 9 2 2 4 2 2 2" xfId="6966"/>
    <cellStyle name="Vejica 3 9 2 2 4 2 2 3" xfId="7299"/>
    <cellStyle name="Vejica 3 9 2 2 4 3" xfId="5693"/>
    <cellStyle name="Vejica 3 9 2 2 4 4" xfId="6859"/>
    <cellStyle name="Vejica 3 9 2 2 4 5" xfId="7178"/>
    <cellStyle name="Vejica 3 9 2 2 5" xfId="5695"/>
    <cellStyle name="Vejica 3 9 2 2 5 2" xfId="5696"/>
    <cellStyle name="Vejica 3 9 2 2 5 2 2" xfId="6497"/>
    <cellStyle name="Vejica 3 9 2 2 5 3" xfId="6263"/>
    <cellStyle name="Vejica 3 9 2 2 6" xfId="5697"/>
    <cellStyle name="Vejica 3 9 2 2 6 2" xfId="6359"/>
    <cellStyle name="Vejica 3 9 2 2 7" xfId="5689"/>
    <cellStyle name="Vejica 3 9 2 2 8" xfId="6188"/>
    <cellStyle name="Vejica 3 9 2 2 9" xfId="6761"/>
    <cellStyle name="Vejica 3 9 2 3" xfId="1530"/>
    <cellStyle name="Vejica 3 9 2 3 2" xfId="5698"/>
    <cellStyle name="Vejica 3 9 2 3 3" xfId="3280"/>
    <cellStyle name="Vejica 3 9 2 4" xfId="3281"/>
    <cellStyle name="Vejica 3 9 2 4 2" xfId="5700"/>
    <cellStyle name="Vejica 3 9 2 4 2 2" xfId="6362"/>
    <cellStyle name="Vejica 3 9 2 4 3" xfId="5699"/>
    <cellStyle name="Vejica 3 9 2 5" xfId="3282"/>
    <cellStyle name="Vejica 3 9 2 5 2" xfId="5702"/>
    <cellStyle name="Vejica 3 9 2 5 2 2" xfId="6363"/>
    <cellStyle name="Vejica 3 9 2 5 2 2 2" xfId="6967"/>
    <cellStyle name="Vejica 3 9 2 5 2 2 3" xfId="7300"/>
    <cellStyle name="Vejica 3 9 2 5 3" xfId="5701"/>
    <cellStyle name="Vejica 3 9 2 5 4" xfId="6860"/>
    <cellStyle name="Vejica 3 9 2 5 5" xfId="7179"/>
    <cellStyle name="Vejica 3 9 2 6" xfId="5703"/>
    <cellStyle name="Vejica 3 9 2 6 2" xfId="5704"/>
    <cellStyle name="Vejica 3 9 2 6 2 2" xfId="6498"/>
    <cellStyle name="Vejica 3 9 2 6 3" xfId="6264"/>
    <cellStyle name="Vejica 3 9 2 7" xfId="5705"/>
    <cellStyle name="Vejica 3 9 2 7 2" xfId="6358"/>
    <cellStyle name="Vejica 3 9 2 8" xfId="5688"/>
    <cellStyle name="Vejica 3 9 2 9" xfId="6220"/>
    <cellStyle name="Vejica 3 9 3" xfId="1531"/>
    <cellStyle name="Vejica 3 9 3 10" xfId="7075"/>
    <cellStyle name="Vejica 3 9 3 2" xfId="1532"/>
    <cellStyle name="Vejica 3 9 3 2 2" xfId="5707"/>
    <cellStyle name="Vejica 3 9 3 2 3" xfId="3283"/>
    <cellStyle name="Vejica 3 9 3 3" xfId="3284"/>
    <cellStyle name="Vejica 3 9 3 3 2" xfId="5709"/>
    <cellStyle name="Vejica 3 9 3 3 2 2" xfId="6365"/>
    <cellStyle name="Vejica 3 9 3 3 3" xfId="5708"/>
    <cellStyle name="Vejica 3 9 3 4" xfId="3285"/>
    <cellStyle name="Vejica 3 9 3 4 2" xfId="5711"/>
    <cellStyle name="Vejica 3 9 3 4 2 2" xfId="6366"/>
    <cellStyle name="Vejica 3 9 3 4 2 2 2" xfId="6968"/>
    <cellStyle name="Vejica 3 9 3 4 2 2 3" xfId="7301"/>
    <cellStyle name="Vejica 3 9 3 4 3" xfId="5710"/>
    <cellStyle name="Vejica 3 9 3 4 4" xfId="6861"/>
    <cellStyle name="Vejica 3 9 3 4 5" xfId="7180"/>
    <cellStyle name="Vejica 3 9 3 5" xfId="5712"/>
    <cellStyle name="Vejica 3 9 3 5 2" xfId="5713"/>
    <cellStyle name="Vejica 3 9 3 5 2 2" xfId="6499"/>
    <cellStyle name="Vejica 3 9 3 5 3" xfId="6265"/>
    <cellStyle name="Vejica 3 9 3 6" xfId="5714"/>
    <cellStyle name="Vejica 3 9 3 6 2" xfId="6364"/>
    <cellStyle name="Vejica 3 9 3 7" xfId="5706"/>
    <cellStyle name="Vejica 3 9 3 8" xfId="6227"/>
    <cellStyle name="Vejica 3 9 3 9" xfId="6762"/>
    <cellStyle name="Vejica 3 9 4" xfId="1533"/>
    <cellStyle name="Vejica 3 9 4 2" xfId="5715"/>
    <cellStyle name="Vejica 3 9 4 3" xfId="3286"/>
    <cellStyle name="Vejica 3 9 5" xfId="3287"/>
    <cellStyle name="Vejica 3 9 5 2" xfId="5717"/>
    <cellStyle name="Vejica 3 9 5 2 2" xfId="6367"/>
    <cellStyle name="Vejica 3 9 5 3" xfId="5716"/>
    <cellStyle name="Vejica 3 9 6" xfId="3288"/>
    <cellStyle name="Vejica 3 9 6 2" xfId="5719"/>
    <cellStyle name="Vejica 3 9 6 2 2" xfId="6368"/>
    <cellStyle name="Vejica 3 9 6 2 2 2" xfId="6969"/>
    <cellStyle name="Vejica 3 9 6 2 2 3" xfId="7302"/>
    <cellStyle name="Vejica 3 9 6 3" xfId="5718"/>
    <cellStyle name="Vejica 3 9 6 4" xfId="6862"/>
    <cellStyle name="Vejica 3 9 6 5" xfId="7181"/>
    <cellStyle name="Vejica 3 9 7" xfId="5720"/>
    <cellStyle name="Vejica 3 9 7 2" xfId="5721"/>
    <cellStyle name="Vejica 3 9 7 2 2" xfId="6500"/>
    <cellStyle name="Vejica 3 9 7 3" xfId="6266"/>
    <cellStyle name="Vejica 3 9 8" xfId="5722"/>
    <cellStyle name="Vejica 3 9 8 2" xfId="6357"/>
    <cellStyle name="Vejica 3 9 9" xfId="5687"/>
    <cellStyle name="Vejica 30" xfId="1534"/>
    <cellStyle name="Vejica 30 2" xfId="1784"/>
    <cellStyle name="Vejica 30 2 2" xfId="5724"/>
    <cellStyle name="Vejica 30 2 3" xfId="3289"/>
    <cellStyle name="Vejica 30 3" xfId="3290"/>
    <cellStyle name="Vejica 30 3 2" xfId="5725"/>
    <cellStyle name="Vejica 30 4" xfId="5726"/>
    <cellStyle name="Vejica 30 4 2" xfId="6267"/>
    <cellStyle name="Vejica 30 5" xfId="5723"/>
    <cellStyle name="Vejica 31" xfId="1535"/>
    <cellStyle name="Vejica 31 10" xfId="6247"/>
    <cellStyle name="Vejica 31 2" xfId="1536"/>
    <cellStyle name="Vejica 31 2 2" xfId="5728"/>
    <cellStyle name="Vejica 31 2 3" xfId="3291"/>
    <cellStyle name="Vejica 31 3" xfId="1786"/>
    <cellStyle name="Vejica 31 3 2" xfId="5730"/>
    <cellStyle name="Vejica 31 3 2 2" xfId="6370"/>
    <cellStyle name="Vejica 31 3 3" xfId="5729"/>
    <cellStyle name="Vejica 31 3 4" xfId="3292"/>
    <cellStyle name="Vejica 31 4" xfId="3293"/>
    <cellStyle name="Vejica 31 4 2" xfId="5731"/>
    <cellStyle name="Vejica 31 5" xfId="3294"/>
    <cellStyle name="Vejica 31 5 2" xfId="5732"/>
    <cellStyle name="Vejica 31 6" xfId="3295"/>
    <cellStyle name="Vejica 31 6 2" xfId="5733"/>
    <cellStyle name="Vejica 31 7" xfId="5734"/>
    <cellStyle name="Vejica 31 7 2" xfId="5735"/>
    <cellStyle name="Vejica 31 7 2 2" xfId="6501"/>
    <cellStyle name="Vejica 31 7 3" xfId="6268"/>
    <cellStyle name="Vejica 31 8" xfId="5736"/>
    <cellStyle name="Vejica 31 8 2" xfId="6369"/>
    <cellStyle name="Vejica 31 9" xfId="5727"/>
    <cellStyle name="Vejica 32" xfId="1537"/>
    <cellStyle name="Vejica 32 10" xfId="6207"/>
    <cellStyle name="Vejica 32 2" xfId="1538"/>
    <cellStyle name="Vejica 32 2 2" xfId="5738"/>
    <cellStyle name="Vejica 32 2 3" xfId="3296"/>
    <cellStyle name="Vejica 32 3" xfId="1787"/>
    <cellStyle name="Vejica 32 3 2" xfId="5740"/>
    <cellStyle name="Vejica 32 3 2 2" xfId="6372"/>
    <cellStyle name="Vejica 32 3 3" xfId="5739"/>
    <cellStyle name="Vejica 32 3 4" xfId="3297"/>
    <cellStyle name="Vejica 32 4" xfId="3298"/>
    <cellStyle name="Vejica 32 4 2" xfId="5741"/>
    <cellStyle name="Vejica 32 5" xfId="3299"/>
    <cellStyle name="Vejica 32 5 2" xfId="5742"/>
    <cellStyle name="Vejica 32 6" xfId="3300"/>
    <cellStyle name="Vejica 32 6 2" xfId="5743"/>
    <cellStyle name="Vejica 32 7" xfId="5744"/>
    <cellStyle name="Vejica 32 7 2" xfId="5745"/>
    <cellStyle name="Vejica 32 7 2 2" xfId="6502"/>
    <cellStyle name="Vejica 32 7 3" xfId="6269"/>
    <cellStyle name="Vejica 32 8" xfId="5746"/>
    <cellStyle name="Vejica 32 8 2" xfId="6371"/>
    <cellStyle name="Vejica 32 9" xfId="5737"/>
    <cellStyle name="Vejica 33" xfId="1539"/>
    <cellStyle name="Vejica 33 10" xfId="6185"/>
    <cellStyle name="Vejica 33 2" xfId="1540"/>
    <cellStyle name="Vejica 33 2 2" xfId="5748"/>
    <cellStyle name="Vejica 33 2 3" xfId="3301"/>
    <cellStyle name="Vejica 33 3" xfId="1785"/>
    <cellStyle name="Vejica 33 3 2" xfId="5750"/>
    <cellStyle name="Vejica 33 3 2 2" xfId="6374"/>
    <cellStyle name="Vejica 33 3 3" xfId="5749"/>
    <cellStyle name="Vejica 33 3 4" xfId="3302"/>
    <cellStyle name="Vejica 33 4" xfId="3303"/>
    <cellStyle name="Vejica 33 4 2" xfId="5751"/>
    <cellStyle name="Vejica 33 5" xfId="3304"/>
    <cellStyle name="Vejica 33 5 2" xfId="5752"/>
    <cellStyle name="Vejica 33 6" xfId="3305"/>
    <cellStyle name="Vejica 33 6 2" xfId="5753"/>
    <cellStyle name="Vejica 33 7" xfId="5754"/>
    <cellStyle name="Vejica 33 7 2" xfId="5755"/>
    <cellStyle name="Vejica 33 7 2 2" xfId="6503"/>
    <cellStyle name="Vejica 33 7 3" xfId="6270"/>
    <cellStyle name="Vejica 33 8" xfId="5756"/>
    <cellStyle name="Vejica 33 8 2" xfId="6373"/>
    <cellStyle name="Vejica 33 9" xfId="5747"/>
    <cellStyle name="Vejica 34" xfId="1541"/>
    <cellStyle name="Vejica 34 10" xfId="6232"/>
    <cellStyle name="Vejica 34 2" xfId="1542"/>
    <cellStyle name="Vejica 34 2 2" xfId="5758"/>
    <cellStyle name="Vejica 34 2 3" xfId="3306"/>
    <cellStyle name="Vejica 34 3" xfId="1788"/>
    <cellStyle name="Vejica 34 3 2" xfId="5760"/>
    <cellStyle name="Vejica 34 3 2 2" xfId="6376"/>
    <cellStyle name="Vejica 34 3 3" xfId="5759"/>
    <cellStyle name="Vejica 34 3 4" xfId="3307"/>
    <cellStyle name="Vejica 34 4" xfId="3308"/>
    <cellStyle name="Vejica 34 4 2" xfId="5761"/>
    <cellStyle name="Vejica 34 5" xfId="3309"/>
    <cellStyle name="Vejica 34 5 2" xfId="5762"/>
    <cellStyle name="Vejica 34 6" xfId="3310"/>
    <cellStyle name="Vejica 34 6 2" xfId="5763"/>
    <cellStyle name="Vejica 34 7" xfId="5764"/>
    <cellStyle name="Vejica 34 7 2" xfId="5765"/>
    <cellStyle name="Vejica 34 7 2 2" xfId="6504"/>
    <cellStyle name="Vejica 34 7 3" xfId="6271"/>
    <cellStyle name="Vejica 34 8" xfId="5766"/>
    <cellStyle name="Vejica 34 8 2" xfId="6375"/>
    <cellStyle name="Vejica 34 9" xfId="5757"/>
    <cellStyle name="Vejica 35" xfId="1543"/>
    <cellStyle name="Vejica 35 2" xfId="1544"/>
    <cellStyle name="Vejica 35 2 2" xfId="5768"/>
    <cellStyle name="Vejica 35 2 3" xfId="3312"/>
    <cellStyle name="Vejica 35 3" xfId="3313"/>
    <cellStyle name="Vejica 35 3 2" xfId="5769"/>
    <cellStyle name="Vejica 35 4" xfId="5770"/>
    <cellStyle name="Vejica 35 4 2" xfId="6377"/>
    <cellStyle name="Vejica 35 5" xfId="5767"/>
    <cellStyle name="Vejica 35 6" xfId="3311"/>
    <cellStyle name="Vejica 36" xfId="3314"/>
    <cellStyle name="Vejica 36 2" xfId="5771"/>
    <cellStyle name="Vejica 37" xfId="3315"/>
    <cellStyle name="Vejica 37 2" xfId="5772"/>
    <cellStyle name="Vejica 38" xfId="3316"/>
    <cellStyle name="Vejica 38 2" xfId="5773"/>
    <cellStyle name="Vejica 39" xfId="3317"/>
    <cellStyle name="Vejica 39 2" xfId="5774"/>
    <cellStyle name="Vejica 39 3" xfId="6863"/>
    <cellStyle name="Vejica 39 4" xfId="7182"/>
    <cellStyle name="Vejica 4" xfId="1545"/>
    <cellStyle name="Vejica 4 10" xfId="1546"/>
    <cellStyle name="Vejica 4 10 10" xfId="6210"/>
    <cellStyle name="Vejica 4 10 2" xfId="1547"/>
    <cellStyle name="Vejica 4 10 2 2" xfId="1548"/>
    <cellStyle name="Vejica 4 10 2 2 2" xfId="1549"/>
    <cellStyle name="Vejica 4 10 2 2 2 2" xfId="5779"/>
    <cellStyle name="Vejica 4 10 2 2 2 3" xfId="3318"/>
    <cellStyle name="Vejica 4 10 2 2 3" xfId="3319"/>
    <cellStyle name="Vejica 4 10 2 2 3 2" xfId="5781"/>
    <cellStyle name="Vejica 4 10 2 2 3 2 2" xfId="6382"/>
    <cellStyle name="Vejica 4 10 2 2 3 3" xfId="5780"/>
    <cellStyle name="Vejica 4 10 2 2 4" xfId="3320"/>
    <cellStyle name="Vejica 4 10 2 2 4 2" xfId="5783"/>
    <cellStyle name="Vejica 4 10 2 2 4 2 2" xfId="6383"/>
    <cellStyle name="Vejica 4 10 2 2 4 3" xfId="5782"/>
    <cellStyle name="Vejica 4 10 2 2 5" xfId="5784"/>
    <cellStyle name="Vejica 4 10 2 2 5 2" xfId="5785"/>
    <cellStyle name="Vejica 4 10 2 2 5 2 2" xfId="6505"/>
    <cellStyle name="Vejica 4 10 2 2 5 3" xfId="6272"/>
    <cellStyle name="Vejica 4 10 2 2 6" xfId="5786"/>
    <cellStyle name="Vejica 4 10 2 2 6 2" xfId="6381"/>
    <cellStyle name="Vejica 4 10 2 2 7" xfId="5778"/>
    <cellStyle name="Vejica 4 10 2 2 8" xfId="6217"/>
    <cellStyle name="Vejica 4 10 2 3" xfId="1550"/>
    <cellStyle name="Vejica 4 10 2 3 2" xfId="5787"/>
    <cellStyle name="Vejica 4 10 2 3 3" xfId="3321"/>
    <cellStyle name="Vejica 4 10 2 4" xfId="3322"/>
    <cellStyle name="Vejica 4 10 2 4 2" xfId="5789"/>
    <cellStyle name="Vejica 4 10 2 4 2 2" xfId="6384"/>
    <cellStyle name="Vejica 4 10 2 4 3" xfId="5788"/>
    <cellStyle name="Vejica 4 10 2 5" xfId="3323"/>
    <cellStyle name="Vejica 4 10 2 5 2" xfId="5791"/>
    <cellStyle name="Vejica 4 10 2 5 2 2" xfId="6385"/>
    <cellStyle name="Vejica 4 10 2 5 3" xfId="5790"/>
    <cellStyle name="Vejica 4 10 2 6" xfId="5792"/>
    <cellStyle name="Vejica 4 10 2 6 2" xfId="5793"/>
    <cellStyle name="Vejica 4 10 2 6 2 2" xfId="6506"/>
    <cellStyle name="Vejica 4 10 2 6 3" xfId="6273"/>
    <cellStyle name="Vejica 4 10 2 7" xfId="5794"/>
    <cellStyle name="Vejica 4 10 2 7 2" xfId="6380"/>
    <cellStyle name="Vejica 4 10 2 8" xfId="5777"/>
    <cellStyle name="Vejica 4 10 2 9" xfId="6199"/>
    <cellStyle name="Vejica 4 10 3" xfId="1551"/>
    <cellStyle name="Vejica 4 10 3 2" xfId="1552"/>
    <cellStyle name="Vejica 4 10 3 2 2" xfId="5796"/>
    <cellStyle name="Vejica 4 10 3 2 3" xfId="3324"/>
    <cellStyle name="Vejica 4 10 3 3" xfId="3325"/>
    <cellStyle name="Vejica 4 10 3 3 2" xfId="5798"/>
    <cellStyle name="Vejica 4 10 3 3 2 2" xfId="6387"/>
    <cellStyle name="Vejica 4 10 3 3 3" xfId="5797"/>
    <cellStyle name="Vejica 4 10 3 4" xfId="3326"/>
    <cellStyle name="Vejica 4 10 3 4 2" xfId="5800"/>
    <cellStyle name="Vejica 4 10 3 4 2 2" xfId="6388"/>
    <cellStyle name="Vejica 4 10 3 4 3" xfId="5799"/>
    <cellStyle name="Vejica 4 10 3 5" xfId="5801"/>
    <cellStyle name="Vejica 4 10 3 5 2" xfId="5802"/>
    <cellStyle name="Vejica 4 10 3 5 2 2" xfId="6507"/>
    <cellStyle name="Vejica 4 10 3 5 3" xfId="6274"/>
    <cellStyle name="Vejica 4 10 3 6" xfId="5803"/>
    <cellStyle name="Vejica 4 10 3 6 2" xfId="6386"/>
    <cellStyle name="Vejica 4 10 3 7" xfId="5795"/>
    <cellStyle name="Vejica 4 10 3 8" xfId="6191"/>
    <cellStyle name="Vejica 4 10 4" xfId="1553"/>
    <cellStyle name="Vejica 4 10 4 2" xfId="5804"/>
    <cellStyle name="Vejica 4 10 4 3" xfId="3327"/>
    <cellStyle name="Vejica 4 10 5" xfId="3328"/>
    <cellStyle name="Vejica 4 10 5 2" xfId="5806"/>
    <cellStyle name="Vejica 4 10 5 2 2" xfId="6389"/>
    <cellStyle name="Vejica 4 10 5 3" xfId="5805"/>
    <cellStyle name="Vejica 4 10 6" xfId="3329"/>
    <cellStyle name="Vejica 4 10 6 2" xfId="5808"/>
    <cellStyle name="Vejica 4 10 6 2 2" xfId="6390"/>
    <cellStyle name="Vejica 4 10 6 3" xfId="5807"/>
    <cellStyle name="Vejica 4 10 7" xfId="5809"/>
    <cellStyle name="Vejica 4 10 7 2" xfId="5810"/>
    <cellStyle name="Vejica 4 10 7 2 2" xfId="6508"/>
    <cellStyle name="Vejica 4 10 7 3" xfId="6275"/>
    <cellStyle name="Vejica 4 10 8" xfId="5811"/>
    <cellStyle name="Vejica 4 10 8 2" xfId="6379"/>
    <cellStyle name="Vejica 4 10 9" xfId="5776"/>
    <cellStyle name="Vejica 4 11" xfId="1554"/>
    <cellStyle name="Vejica 4 11 10" xfId="5813"/>
    <cellStyle name="Vejica 4 11 10 2" xfId="6276"/>
    <cellStyle name="Vejica 4 11 11" xfId="5814"/>
    <cellStyle name="Vejica 4 11 11 2" xfId="6391"/>
    <cellStyle name="Vejica 4 11 12" xfId="5812"/>
    <cellStyle name="Vejica 4 11 13" xfId="3511"/>
    <cellStyle name="Vejica 4 11 13 2" xfId="7195"/>
    <cellStyle name="Vejica 4 11 14" xfId="6206"/>
    <cellStyle name="Vejica 4 11 2" xfId="1555"/>
    <cellStyle name="Vejica 4 11 2 2" xfId="1556"/>
    <cellStyle name="Vejica 4 11 2 2 2" xfId="1557"/>
    <cellStyle name="Vejica 4 11 2 2 2 2" xfId="5817"/>
    <cellStyle name="Vejica 4 11 2 2 2 3" xfId="3330"/>
    <cellStyle name="Vejica 4 11 2 2 3" xfId="3331"/>
    <cellStyle name="Vejica 4 11 2 2 3 2" xfId="5819"/>
    <cellStyle name="Vejica 4 11 2 2 3 2 2" xfId="6394"/>
    <cellStyle name="Vejica 4 11 2 2 3 3" xfId="5818"/>
    <cellStyle name="Vejica 4 11 2 2 4" xfId="3332"/>
    <cellStyle name="Vejica 4 11 2 2 4 2" xfId="5821"/>
    <cellStyle name="Vejica 4 11 2 2 4 2 2" xfId="6395"/>
    <cellStyle name="Vejica 4 11 2 2 4 3" xfId="5820"/>
    <cellStyle name="Vejica 4 11 2 2 5" xfId="5822"/>
    <cellStyle name="Vejica 4 11 2 2 5 2" xfId="5823"/>
    <cellStyle name="Vejica 4 11 2 2 5 2 2" xfId="6509"/>
    <cellStyle name="Vejica 4 11 2 2 5 3" xfId="6277"/>
    <cellStyle name="Vejica 4 11 2 2 6" xfId="5824"/>
    <cellStyle name="Vejica 4 11 2 2 6 2" xfId="6393"/>
    <cellStyle name="Vejica 4 11 2 2 7" xfId="5816"/>
    <cellStyle name="Vejica 4 11 2 2 8" xfId="6190"/>
    <cellStyle name="Vejica 4 11 2 3" xfId="1558"/>
    <cellStyle name="Vejica 4 11 2 3 2" xfId="5825"/>
    <cellStyle name="Vejica 4 11 2 3 3" xfId="3333"/>
    <cellStyle name="Vejica 4 11 2 4" xfId="3334"/>
    <cellStyle name="Vejica 4 11 2 4 2" xfId="5827"/>
    <cellStyle name="Vejica 4 11 2 4 2 2" xfId="6396"/>
    <cellStyle name="Vejica 4 11 2 4 3" xfId="5826"/>
    <cellStyle name="Vejica 4 11 2 5" xfId="3335"/>
    <cellStyle name="Vejica 4 11 2 5 2" xfId="5829"/>
    <cellStyle name="Vejica 4 11 2 5 2 2" xfId="6397"/>
    <cellStyle name="Vejica 4 11 2 5 3" xfId="5828"/>
    <cellStyle name="Vejica 4 11 2 6" xfId="5830"/>
    <cellStyle name="Vejica 4 11 2 6 2" xfId="5831"/>
    <cellStyle name="Vejica 4 11 2 6 2 2" xfId="6510"/>
    <cellStyle name="Vejica 4 11 2 6 3" xfId="6278"/>
    <cellStyle name="Vejica 4 11 2 7" xfId="5832"/>
    <cellStyle name="Vejica 4 11 2 7 2" xfId="6392"/>
    <cellStyle name="Vejica 4 11 2 8" xfId="5815"/>
    <cellStyle name="Vejica 4 11 2 9" xfId="6205"/>
    <cellStyle name="Vejica 4 11 3" xfId="1559"/>
    <cellStyle name="Vejica 4 11 3 2" xfId="5833"/>
    <cellStyle name="Vejica 4 11 3 3" xfId="3336"/>
    <cellStyle name="Vejica 4 11 4" xfId="1750"/>
    <cellStyle name="Vejica 4 11 4 2" xfId="5835"/>
    <cellStyle name="Vejica 4 11 4 2 2" xfId="6398"/>
    <cellStyle name="Vejica 4 11 4 3" xfId="5834"/>
    <cellStyle name="Vejica 4 11 4 4" xfId="3337"/>
    <cellStyle name="Vejica 4 11 5" xfId="3338"/>
    <cellStyle name="Vejica 4 11 5 2" xfId="3339"/>
    <cellStyle name="Vejica 4 11 5 2 2" xfId="5838"/>
    <cellStyle name="Vejica 4 11 5 2 2 2" xfId="6400"/>
    <cellStyle name="Vejica 4 11 5 2 3" xfId="5837"/>
    <cellStyle name="Vejica 4 11 5 3" xfId="3340"/>
    <cellStyle name="Vejica 4 11 5 3 2" xfId="3341"/>
    <cellStyle name="Vejica 4 11 5 3 2 2" xfId="5841"/>
    <cellStyle name="Vejica 4 11 5 3 2 2 2" xfId="6402"/>
    <cellStyle name="Vejica 4 11 5 3 2 3" xfId="5840"/>
    <cellStyle name="Vejica 4 11 5 3 3" xfId="3342"/>
    <cellStyle name="Vejica 4 11 5 3 3 2" xfId="5843"/>
    <cellStyle name="Vejica 4 11 5 3 3 2 2" xfId="6403"/>
    <cellStyle name="Vejica 4 11 5 3 3 3" xfId="5842"/>
    <cellStyle name="Vejica 4 11 5 3 4" xfId="5844"/>
    <cellStyle name="Vejica 4 11 5 3 4 2" xfId="6401"/>
    <cellStyle name="Vejica 4 11 5 3 5" xfId="5839"/>
    <cellStyle name="Vejica 4 11 5 4" xfId="5845"/>
    <cellStyle name="Vejica 4 11 5 4 2" xfId="6399"/>
    <cellStyle name="Vejica 4 11 5 5" xfId="5836"/>
    <cellStyle name="Vejica 4 11 6" xfId="3343"/>
    <cellStyle name="Vejica 4 11 6 2" xfId="5847"/>
    <cellStyle name="Vejica 4 11 6 2 2" xfId="6404"/>
    <cellStyle name="Vejica 4 11 6 3" xfId="5846"/>
    <cellStyle name="Vejica 4 11 7" xfId="3344"/>
    <cellStyle name="Vejica 4 11 7 2" xfId="5849"/>
    <cellStyle name="Vejica 4 11 7 2 2" xfId="6405"/>
    <cellStyle name="Vejica 4 11 7 3" xfId="5848"/>
    <cellStyle name="Vejica 4 11 8" xfId="3345"/>
    <cellStyle name="Vejica 4 11 8 2" xfId="5851"/>
    <cellStyle name="Vejica 4 11 8 2 2" xfId="6406"/>
    <cellStyle name="Vejica 4 11 8 3" xfId="5850"/>
    <cellStyle name="Vejica 4 11 9" xfId="5852"/>
    <cellStyle name="Vejica 4 11 9 2" xfId="5853"/>
    <cellStyle name="Vejica 4 11 9 2 2" xfId="6511"/>
    <cellStyle name="Vejica 4 11 9 3" xfId="6279"/>
    <cellStyle name="Vejica 4 12" xfId="1560"/>
    <cellStyle name="Vejica 4 12 10" xfId="6763"/>
    <cellStyle name="Vejica 4 12 11" xfId="7076"/>
    <cellStyle name="Vejica 4 12 2" xfId="1561"/>
    <cellStyle name="Vejica 4 12 2 10" xfId="7077"/>
    <cellStyle name="Vejica 4 12 2 2" xfId="1562"/>
    <cellStyle name="Vejica 4 12 2 2 2" xfId="5856"/>
    <cellStyle name="Vejica 4 12 2 2 3" xfId="3346"/>
    <cellStyle name="Vejica 4 12 2 3" xfId="3347"/>
    <cellStyle name="Vejica 4 12 2 3 2" xfId="5858"/>
    <cellStyle name="Vejica 4 12 2 3 2 2" xfId="6409"/>
    <cellStyle name="Vejica 4 12 2 3 3" xfId="5857"/>
    <cellStyle name="Vejica 4 12 2 4" xfId="3348"/>
    <cellStyle name="Vejica 4 12 2 4 2" xfId="5860"/>
    <cellStyle name="Vejica 4 12 2 4 2 2" xfId="6410"/>
    <cellStyle name="Vejica 4 12 2 4 2 2 2" xfId="6970"/>
    <cellStyle name="Vejica 4 12 2 4 2 2 3" xfId="7303"/>
    <cellStyle name="Vejica 4 12 2 4 3" xfId="5859"/>
    <cellStyle name="Vejica 4 12 2 4 4" xfId="6864"/>
    <cellStyle name="Vejica 4 12 2 4 5" xfId="7183"/>
    <cellStyle name="Vejica 4 12 2 5" xfId="5861"/>
    <cellStyle name="Vejica 4 12 2 5 2" xfId="5862"/>
    <cellStyle name="Vejica 4 12 2 5 2 2" xfId="6512"/>
    <cellStyle name="Vejica 4 12 2 5 3" xfId="6280"/>
    <cellStyle name="Vejica 4 12 2 6" xfId="5863"/>
    <cellStyle name="Vejica 4 12 2 6 2" xfId="6408"/>
    <cellStyle name="Vejica 4 12 2 7" xfId="5855"/>
    <cellStyle name="Vejica 4 12 2 8" xfId="6236"/>
    <cellStyle name="Vejica 4 12 2 9" xfId="6764"/>
    <cellStyle name="Vejica 4 12 3" xfId="1563"/>
    <cellStyle name="Vejica 4 12 3 2" xfId="5864"/>
    <cellStyle name="Vejica 4 12 3 3" xfId="3349"/>
    <cellStyle name="Vejica 4 12 4" xfId="3350"/>
    <cellStyle name="Vejica 4 12 4 2" xfId="5866"/>
    <cellStyle name="Vejica 4 12 4 2 2" xfId="6411"/>
    <cellStyle name="Vejica 4 12 4 3" xfId="5865"/>
    <cellStyle name="Vejica 4 12 5" xfId="3351"/>
    <cellStyle name="Vejica 4 12 5 2" xfId="5868"/>
    <cellStyle name="Vejica 4 12 5 2 2" xfId="6412"/>
    <cellStyle name="Vejica 4 12 5 2 2 2" xfId="6971"/>
    <cellStyle name="Vejica 4 12 5 2 2 3" xfId="7304"/>
    <cellStyle name="Vejica 4 12 5 3" xfId="5867"/>
    <cellStyle name="Vejica 4 12 5 4" xfId="6865"/>
    <cellStyle name="Vejica 4 12 5 5" xfId="7184"/>
    <cellStyle name="Vejica 4 12 6" xfId="5869"/>
    <cellStyle name="Vejica 4 12 6 2" xfId="5870"/>
    <cellStyle name="Vejica 4 12 6 2 2" xfId="6513"/>
    <cellStyle name="Vejica 4 12 6 3" xfId="6281"/>
    <cellStyle name="Vejica 4 12 7" xfId="5871"/>
    <cellStyle name="Vejica 4 12 7 2" xfId="6407"/>
    <cellStyle name="Vejica 4 12 8" xfId="5854"/>
    <cellStyle name="Vejica 4 12 9" xfId="6201"/>
    <cellStyle name="Vejica 4 13" xfId="1564"/>
    <cellStyle name="Vejica 4 13 10" xfId="5872"/>
    <cellStyle name="Vejica 4 13 11" xfId="6241"/>
    <cellStyle name="Vejica 4 13 2" xfId="1565"/>
    <cellStyle name="Vejica 4 13 2 2" xfId="1566"/>
    <cellStyle name="Vejica 4 13 2 2 2" xfId="1567"/>
    <cellStyle name="Vejica 4 13 2 2 2 2" xfId="5875"/>
    <cellStyle name="Vejica 4 13 2 2 2 3" xfId="3352"/>
    <cellStyle name="Vejica 4 13 2 2 3" xfId="3353"/>
    <cellStyle name="Vejica 4 13 2 2 3 2" xfId="5877"/>
    <cellStyle name="Vejica 4 13 2 2 3 2 2" xfId="6416"/>
    <cellStyle name="Vejica 4 13 2 2 3 3" xfId="5876"/>
    <cellStyle name="Vejica 4 13 2 2 4" xfId="3354"/>
    <cellStyle name="Vejica 4 13 2 2 4 2" xfId="5879"/>
    <cellStyle name="Vejica 4 13 2 2 4 2 2" xfId="6417"/>
    <cellStyle name="Vejica 4 13 2 2 4 3" xfId="5878"/>
    <cellStyle name="Vejica 4 13 2 2 5" xfId="5880"/>
    <cellStyle name="Vejica 4 13 2 2 5 2" xfId="5881"/>
    <cellStyle name="Vejica 4 13 2 2 5 2 2" xfId="6514"/>
    <cellStyle name="Vejica 4 13 2 2 5 3" xfId="6282"/>
    <cellStyle name="Vejica 4 13 2 2 6" xfId="5882"/>
    <cellStyle name="Vejica 4 13 2 2 6 2" xfId="6415"/>
    <cellStyle name="Vejica 4 13 2 2 7" xfId="5874"/>
    <cellStyle name="Vejica 4 13 2 2 8" xfId="6231"/>
    <cellStyle name="Vejica 4 13 2 3" xfId="1568"/>
    <cellStyle name="Vejica 4 13 2 3 2" xfId="5883"/>
    <cellStyle name="Vejica 4 13 2 3 3" xfId="3355"/>
    <cellStyle name="Vejica 4 13 2 4" xfId="3356"/>
    <cellStyle name="Vejica 4 13 2 4 2" xfId="5885"/>
    <cellStyle name="Vejica 4 13 2 4 2 2" xfId="6418"/>
    <cellStyle name="Vejica 4 13 2 4 3" xfId="5884"/>
    <cellStyle name="Vejica 4 13 2 5" xfId="3357"/>
    <cellStyle name="Vejica 4 13 2 5 2" xfId="5887"/>
    <cellStyle name="Vejica 4 13 2 5 2 2" xfId="6419"/>
    <cellStyle name="Vejica 4 13 2 5 3" xfId="5886"/>
    <cellStyle name="Vejica 4 13 2 6" xfId="5888"/>
    <cellStyle name="Vejica 4 13 2 6 2" xfId="5889"/>
    <cellStyle name="Vejica 4 13 2 6 2 2" xfId="6515"/>
    <cellStyle name="Vejica 4 13 2 6 3" xfId="6283"/>
    <cellStyle name="Vejica 4 13 2 7" xfId="5890"/>
    <cellStyle name="Vejica 4 13 2 7 2" xfId="6414"/>
    <cellStyle name="Vejica 4 13 2 8" xfId="5873"/>
    <cellStyle name="Vejica 4 13 2 9" xfId="6194"/>
    <cellStyle name="Vejica 4 13 3" xfId="1569"/>
    <cellStyle name="Vejica 4 13 3 2" xfId="5891"/>
    <cellStyle name="Vejica 4 13 3 3" xfId="3358"/>
    <cellStyle name="Vejica 4 13 4" xfId="1747"/>
    <cellStyle name="Vejica 4 13 4 2" xfId="5893"/>
    <cellStyle name="Vejica 4 13 4 2 2" xfId="6420"/>
    <cellStyle name="Vejica 4 13 4 3" xfId="5892"/>
    <cellStyle name="Vejica 4 13 4 4" xfId="3359"/>
    <cellStyle name="Vejica 4 13 5" xfId="3360"/>
    <cellStyle name="Vejica 4 13 5 2" xfId="5895"/>
    <cellStyle name="Vejica 4 13 5 2 2" xfId="6421"/>
    <cellStyle name="Vejica 4 13 5 3" xfId="5894"/>
    <cellStyle name="Vejica 4 13 6" xfId="3361"/>
    <cellStyle name="Vejica 4 13 6 2" xfId="5897"/>
    <cellStyle name="Vejica 4 13 6 2 2" xfId="6422"/>
    <cellStyle name="Vejica 4 13 6 3" xfId="5896"/>
    <cellStyle name="Vejica 4 13 7" xfId="3362"/>
    <cellStyle name="Vejica 4 13 7 2" xfId="5899"/>
    <cellStyle name="Vejica 4 13 7 2 2" xfId="6423"/>
    <cellStyle name="Vejica 4 13 7 3" xfId="5898"/>
    <cellStyle name="Vejica 4 13 8" xfId="5900"/>
    <cellStyle name="Vejica 4 13 8 2" xfId="5901"/>
    <cellStyle name="Vejica 4 13 8 2 2" xfId="6516"/>
    <cellStyle name="Vejica 4 13 8 3" xfId="6284"/>
    <cellStyle name="Vejica 4 13 9" xfId="5902"/>
    <cellStyle name="Vejica 4 13 9 2" xfId="6413"/>
    <cellStyle name="Vejica 4 14" xfId="1570"/>
    <cellStyle name="Vejica 4 14 2" xfId="1571"/>
    <cellStyle name="Vejica 4 14 2 2" xfId="5904"/>
    <cellStyle name="Vejica 4 14 2 3" xfId="3363"/>
    <cellStyle name="Vejica 4 14 3" xfId="3364"/>
    <cellStyle name="Vejica 4 14 3 2" xfId="5906"/>
    <cellStyle name="Vejica 4 14 3 2 2" xfId="6425"/>
    <cellStyle name="Vejica 4 14 3 3" xfId="5905"/>
    <cellStyle name="Vejica 4 14 4" xfId="3365"/>
    <cellStyle name="Vejica 4 14 4 2" xfId="5908"/>
    <cellStyle name="Vejica 4 14 4 2 2" xfId="6426"/>
    <cellStyle name="Vejica 4 14 4 3" xfId="5907"/>
    <cellStyle name="Vejica 4 14 5" xfId="5909"/>
    <cellStyle name="Vejica 4 14 5 2" xfId="5910"/>
    <cellStyle name="Vejica 4 14 5 2 2" xfId="6517"/>
    <cellStyle name="Vejica 4 14 5 3" xfId="6285"/>
    <cellStyle name="Vejica 4 14 6" xfId="5911"/>
    <cellStyle name="Vejica 4 14 6 2" xfId="6424"/>
    <cellStyle name="Vejica 4 14 7" xfId="5903"/>
    <cellStyle name="Vejica 4 14 8" xfId="6225"/>
    <cellStyle name="Vejica 4 15" xfId="1572"/>
    <cellStyle name="Vejica 4 15 2" xfId="5912"/>
    <cellStyle name="Vejica 4 15 3" xfId="3366"/>
    <cellStyle name="Vejica 4 16" xfId="3367"/>
    <cellStyle name="Vejica 4 16 2" xfId="5914"/>
    <cellStyle name="Vejica 4 16 2 2" xfId="6427"/>
    <cellStyle name="Vejica 4 16 3" xfId="5913"/>
    <cellStyle name="Vejica 4 17" xfId="3368"/>
    <cellStyle name="Vejica 4 17 2" xfId="3369"/>
    <cellStyle name="Vejica 4 17 2 2" xfId="5917"/>
    <cellStyle name="Vejica 4 17 2 2 2" xfId="6429"/>
    <cellStyle name="Vejica 4 17 2 3" xfId="5916"/>
    <cellStyle name="Vejica 4 17 3" xfId="3370"/>
    <cellStyle name="Vejica 4 17 3 2" xfId="3371"/>
    <cellStyle name="Vejica 4 17 3 2 2" xfId="5920"/>
    <cellStyle name="Vejica 4 17 3 2 2 2" xfId="6431"/>
    <cellStyle name="Vejica 4 17 3 2 3" xfId="5919"/>
    <cellStyle name="Vejica 4 17 3 3" xfId="3372"/>
    <cellStyle name="Vejica 4 17 3 3 2" xfId="5922"/>
    <cellStyle name="Vejica 4 17 3 3 2 2" xfId="6432"/>
    <cellStyle name="Vejica 4 17 3 3 3" xfId="5921"/>
    <cellStyle name="Vejica 4 17 3 4" xfId="5923"/>
    <cellStyle name="Vejica 4 17 3 4 2" xfId="6430"/>
    <cellStyle name="Vejica 4 17 3 5" xfId="5918"/>
    <cellStyle name="Vejica 4 17 4" xfId="5924"/>
    <cellStyle name="Vejica 4 17 4 2" xfId="6428"/>
    <cellStyle name="Vejica 4 17 5" xfId="5915"/>
    <cellStyle name="Vejica 4 18" xfId="3373"/>
    <cellStyle name="Vejica 4 18 2" xfId="3374"/>
    <cellStyle name="Vejica 4 18 2 2" xfId="5927"/>
    <cellStyle name="Vejica 4 18 2 2 2" xfId="6434"/>
    <cellStyle name="Vejica 4 18 2 3" xfId="5926"/>
    <cellStyle name="Vejica 4 18 3" xfId="5928"/>
    <cellStyle name="Vejica 4 18 3 2" xfId="6433"/>
    <cellStyle name="Vejica 4 18 4" xfId="5925"/>
    <cellStyle name="Vejica 4 19" xfId="3375"/>
    <cellStyle name="Vejica 4 19 2" xfId="5930"/>
    <cellStyle name="Vejica 4 19 2 2" xfId="6435"/>
    <cellStyle name="Vejica 4 19 3" xfId="5929"/>
    <cellStyle name="Vejica 4 2" xfId="1573"/>
    <cellStyle name="Vejica 4 2 2" xfId="1574"/>
    <cellStyle name="Vejica 4 2 2 2" xfId="5932"/>
    <cellStyle name="Vejica 4 2 2 3" xfId="3376"/>
    <cellStyle name="Vejica 4 2 3" xfId="1726"/>
    <cellStyle name="Vejica 4 2 3 2" xfId="5934"/>
    <cellStyle name="Vejica 4 2 3 2 2" xfId="6437"/>
    <cellStyle name="Vejica 4 2 3 3" xfId="5933"/>
    <cellStyle name="Vejica 4 2 3 4" xfId="3377"/>
    <cellStyle name="Vejica 4 2 4" xfId="3378"/>
    <cellStyle name="Vejica 4 2 4 2" xfId="5935"/>
    <cellStyle name="Vejica 4 2 5" xfId="5936"/>
    <cellStyle name="Vejica 4 2 5 2" xfId="5937"/>
    <cellStyle name="Vejica 4 2 5 2 2" xfId="6518"/>
    <cellStyle name="Vejica 4 2 5 3" xfId="6286"/>
    <cellStyle name="Vejica 4 2 6" xfId="5938"/>
    <cellStyle name="Vejica 4 2 6 2" xfId="6436"/>
    <cellStyle name="Vejica 4 2 7" xfId="5931"/>
    <cellStyle name="Vejica 4 2 8" xfId="6216"/>
    <cellStyle name="Vejica 4 20" xfId="3379"/>
    <cellStyle name="Vejica 4 20 2" xfId="5940"/>
    <cellStyle name="Vejica 4 20 2 2" xfId="5941"/>
    <cellStyle name="Vejica 4 20 2 2 2" xfId="6520"/>
    <cellStyle name="Vejica 4 20 2 3" xfId="6287"/>
    <cellStyle name="Vejica 4 20 3" xfId="5942"/>
    <cellStyle name="Vejica 4 20 3 2" xfId="6519"/>
    <cellStyle name="Vejica 4 20 4" xfId="5939"/>
    <cellStyle name="Vejica 4 21" xfId="5943"/>
    <cellStyle name="Vejica 4 21 2" xfId="6378"/>
    <cellStyle name="Vejica 4 22" xfId="5775"/>
    <cellStyle name="Vejica 4 23" xfId="3510"/>
    <cellStyle name="Vejica 4 23 2" xfId="7194"/>
    <cellStyle name="Vejica 4 24" xfId="6226"/>
    <cellStyle name="Vejica 4 3" xfId="1575"/>
    <cellStyle name="Vejica 4 3 2" xfId="1576"/>
    <cellStyle name="Vejica 4 3 2 2" xfId="5945"/>
    <cellStyle name="Vejica 4 3 2 3" xfId="3380"/>
    <cellStyle name="Vejica 4 3 3" xfId="1727"/>
    <cellStyle name="Vejica 4 3 3 2" xfId="5947"/>
    <cellStyle name="Vejica 4 3 3 2 2" xfId="6439"/>
    <cellStyle name="Vejica 4 3 3 3" xfId="5946"/>
    <cellStyle name="Vejica 4 3 3 4" xfId="3381"/>
    <cellStyle name="Vejica 4 3 4" xfId="3382"/>
    <cellStyle name="Vejica 4 3 4 2" xfId="5948"/>
    <cellStyle name="Vejica 4 3 5" xfId="5949"/>
    <cellStyle name="Vejica 4 3 5 2" xfId="5950"/>
    <cellStyle name="Vejica 4 3 5 2 2" xfId="6521"/>
    <cellStyle name="Vejica 4 3 5 3" xfId="6288"/>
    <cellStyle name="Vejica 4 3 6" xfId="5951"/>
    <cellStyle name="Vejica 4 3 6 2" xfId="6438"/>
    <cellStyle name="Vejica 4 3 7" xfId="5944"/>
    <cellStyle name="Vejica 4 3 8" xfId="6230"/>
    <cellStyle name="Vejica 4 4" xfId="1577"/>
    <cellStyle name="Vejica 4 4 2" xfId="1578"/>
    <cellStyle name="Vejica 4 4 2 2" xfId="5953"/>
    <cellStyle name="Vejica 4 4 2 3" xfId="1864"/>
    <cellStyle name="Vejica 4 4 3" xfId="1728"/>
    <cellStyle name="Vejica 4 4 3 2" xfId="5955"/>
    <cellStyle name="Vejica 4 4 3 2 2" xfId="6441"/>
    <cellStyle name="Vejica 4 4 3 3" xfId="5954"/>
    <cellStyle name="Vejica 4 4 3 4" xfId="3383"/>
    <cellStyle name="Vejica 4 4 4" xfId="3384"/>
    <cellStyle name="Vejica 4 4 4 2" xfId="5956"/>
    <cellStyle name="Vejica 4 4 5" xfId="5957"/>
    <cellStyle name="Vejica 4 4 5 2" xfId="5958"/>
    <cellStyle name="Vejica 4 4 5 2 2" xfId="6522"/>
    <cellStyle name="Vejica 4 4 5 3" xfId="6289"/>
    <cellStyle name="Vejica 4 4 6" xfId="5959"/>
    <cellStyle name="Vejica 4 4 6 2" xfId="6440"/>
    <cellStyle name="Vejica 4 4 7" xfId="5952"/>
    <cellStyle name="Vejica 4 4 8" xfId="6224"/>
    <cellStyle name="Vejica 4 5" xfId="1579"/>
    <cellStyle name="Vejica 4 5 2" xfId="1580"/>
    <cellStyle name="Vejica 4 5 2 2" xfId="5961"/>
    <cellStyle name="Vejica 4 5 2 3" xfId="3385"/>
    <cellStyle name="Vejica 4 5 3" xfId="1729"/>
    <cellStyle name="Vejica 4 5 3 2" xfId="5962"/>
    <cellStyle name="Vejica 4 5 3 3" xfId="3386"/>
    <cellStyle name="Vejica 4 5 4" xfId="3387"/>
    <cellStyle name="Vejica 4 5 4 2" xfId="5963"/>
    <cellStyle name="Vejica 4 5 5" xfId="5964"/>
    <cellStyle name="Vejica 4 5 5 2" xfId="5965"/>
    <cellStyle name="Vejica 4 5 5 2 2" xfId="6523"/>
    <cellStyle name="Vejica 4 5 5 3" xfId="6290"/>
    <cellStyle name="Vejica 4 5 6" xfId="5966"/>
    <cellStyle name="Vejica 4 5 6 2" xfId="6442"/>
    <cellStyle name="Vejica 4 5 7" xfId="5960"/>
    <cellStyle name="Vejica 4 5 8" xfId="6223"/>
    <cellStyle name="Vejica 4 6" xfId="1581"/>
    <cellStyle name="Vejica 4 6 2" xfId="1582"/>
    <cellStyle name="Vejica 4 6 2 2" xfId="5968"/>
    <cellStyle name="Vejica 4 6 2 3" xfId="3388"/>
    <cellStyle name="Vejica 4 6 3" xfId="1730"/>
    <cellStyle name="Vejica 4 6 3 2" xfId="5969"/>
    <cellStyle name="Vejica 4 6 3 3" xfId="3389"/>
    <cellStyle name="Vejica 4 6 4" xfId="3390"/>
    <cellStyle name="Vejica 4 6 4 2" xfId="5970"/>
    <cellStyle name="Vejica 4 6 5" xfId="5971"/>
    <cellStyle name="Vejica 4 6 5 2" xfId="5972"/>
    <cellStyle name="Vejica 4 6 5 2 2" xfId="6524"/>
    <cellStyle name="Vejica 4 6 5 3" xfId="6291"/>
    <cellStyle name="Vejica 4 6 6" xfId="5973"/>
    <cellStyle name="Vejica 4 6 6 2" xfId="6443"/>
    <cellStyle name="Vejica 4 6 7" xfId="5967"/>
    <cellStyle name="Vejica 4 6 8" xfId="6198"/>
    <cellStyle name="Vejica 4 7" xfId="1583"/>
    <cellStyle name="Vejica 4 7 2" xfId="1584"/>
    <cellStyle name="Vejica 4 7 2 2" xfId="5975"/>
    <cellStyle name="Vejica 4 7 2 3" xfId="3391"/>
    <cellStyle name="Vejica 4 7 3" xfId="1731"/>
    <cellStyle name="Vejica 4 7 3 2" xfId="5976"/>
    <cellStyle name="Vejica 4 7 3 3" xfId="3392"/>
    <cellStyle name="Vejica 4 7 4" xfId="3393"/>
    <cellStyle name="Vejica 4 7 4 2" xfId="5977"/>
    <cellStyle name="Vejica 4 7 5" xfId="5978"/>
    <cellStyle name="Vejica 4 7 5 2" xfId="5979"/>
    <cellStyle name="Vejica 4 7 5 2 2" xfId="6525"/>
    <cellStyle name="Vejica 4 7 5 3" xfId="6292"/>
    <cellStyle name="Vejica 4 7 6" xfId="5980"/>
    <cellStyle name="Vejica 4 7 6 2" xfId="6444"/>
    <cellStyle name="Vejica 4 7 7" xfId="5974"/>
    <cellStyle name="Vejica 4 7 8" xfId="6204"/>
    <cellStyle name="Vejica 4 8" xfId="1585"/>
    <cellStyle name="Vejica 4 8 2" xfId="1586"/>
    <cellStyle name="Vejica 4 8 2 2" xfId="5982"/>
    <cellStyle name="Vejica 4 8 2 3" xfId="3394"/>
    <cellStyle name="Vejica 4 8 3" xfId="1732"/>
    <cellStyle name="Vejica 4 8 3 2" xfId="5983"/>
    <cellStyle name="Vejica 4 8 3 3" xfId="3395"/>
    <cellStyle name="Vejica 4 8 4" xfId="3396"/>
    <cellStyle name="Vejica 4 8 4 2" xfId="5984"/>
    <cellStyle name="Vejica 4 8 5" xfId="5985"/>
    <cellStyle name="Vejica 4 8 5 2" xfId="5986"/>
    <cellStyle name="Vejica 4 8 5 2 2" xfId="6526"/>
    <cellStyle name="Vejica 4 8 5 3" xfId="6293"/>
    <cellStyle name="Vejica 4 8 6" xfId="5987"/>
    <cellStyle name="Vejica 4 8 6 2" xfId="6445"/>
    <cellStyle name="Vejica 4 8 7" xfId="5981"/>
    <cellStyle name="Vejica 4 8 8" xfId="6215"/>
    <cellStyle name="Vejica 4 9" xfId="1587"/>
    <cellStyle name="Vejica 4 9 10" xfId="5989"/>
    <cellStyle name="Vejica 4 9 10 2" xfId="6294"/>
    <cellStyle name="Vejica 4 9 11" xfId="5990"/>
    <cellStyle name="Vejica 4 9 11 2" xfId="6446"/>
    <cellStyle name="Vejica 4 9 12" xfId="5988"/>
    <cellStyle name="Vejica 4 9 13" xfId="3512"/>
    <cellStyle name="Vejica 4 9 13 2" xfId="7196"/>
    <cellStyle name="Vejica 4 9 14" xfId="6238"/>
    <cellStyle name="Vejica 4 9 2" xfId="1588"/>
    <cellStyle name="Vejica 4 9 2 10" xfId="5992"/>
    <cellStyle name="Vejica 4 9 2 10 2" xfId="6295"/>
    <cellStyle name="Vejica 4 9 2 11" xfId="5993"/>
    <cellStyle name="Vejica 4 9 2 11 2" xfId="6447"/>
    <cellStyle name="Vejica 4 9 2 12" xfId="5991"/>
    <cellStyle name="Vejica 4 9 2 13" xfId="3513"/>
    <cellStyle name="Vejica 4 9 2 13 2" xfId="7197"/>
    <cellStyle name="Vejica 4 9 2 14" xfId="6248"/>
    <cellStyle name="Vejica 4 9 2 2" xfId="1589"/>
    <cellStyle name="Vejica 4 9 2 2 2" xfId="1590"/>
    <cellStyle name="Vejica 4 9 2 2 2 2" xfId="1591"/>
    <cellStyle name="Vejica 4 9 2 2 2 2 2" xfId="5996"/>
    <cellStyle name="Vejica 4 9 2 2 2 2 3" xfId="3397"/>
    <cellStyle name="Vejica 4 9 2 2 2 3" xfId="3398"/>
    <cellStyle name="Vejica 4 9 2 2 2 3 2" xfId="5997"/>
    <cellStyle name="Vejica 4 9 2 2 2 4" xfId="3399"/>
    <cellStyle name="Vejica 4 9 2 2 2 4 2" xfId="5999"/>
    <cellStyle name="Vejica 4 9 2 2 2 4 2 2" xfId="6450"/>
    <cellStyle name="Vejica 4 9 2 2 2 4 3" xfId="5998"/>
    <cellStyle name="Vejica 4 9 2 2 2 5" xfId="6000"/>
    <cellStyle name="Vejica 4 9 2 2 2 5 2" xfId="6001"/>
    <cellStyle name="Vejica 4 9 2 2 2 5 2 2" xfId="6527"/>
    <cellStyle name="Vejica 4 9 2 2 2 5 3" xfId="6296"/>
    <cellStyle name="Vejica 4 9 2 2 2 6" xfId="6002"/>
    <cellStyle name="Vejica 4 9 2 2 2 6 2" xfId="6449"/>
    <cellStyle name="Vejica 4 9 2 2 2 7" xfId="5995"/>
    <cellStyle name="Vejica 4 9 2 2 2 8" xfId="6214"/>
    <cellStyle name="Vejica 4 9 2 2 3" xfId="1592"/>
    <cellStyle name="Vejica 4 9 2 2 3 2" xfId="6003"/>
    <cellStyle name="Vejica 4 9 2 2 3 3" xfId="3400"/>
    <cellStyle name="Vejica 4 9 2 2 4" xfId="3401"/>
    <cellStyle name="Vejica 4 9 2 2 4 2" xfId="6004"/>
    <cellStyle name="Vejica 4 9 2 2 5" xfId="3402"/>
    <cellStyle name="Vejica 4 9 2 2 5 2" xfId="6006"/>
    <cellStyle name="Vejica 4 9 2 2 5 2 2" xfId="6451"/>
    <cellStyle name="Vejica 4 9 2 2 5 3" xfId="6005"/>
    <cellStyle name="Vejica 4 9 2 2 6" xfId="6007"/>
    <cellStyle name="Vejica 4 9 2 2 6 2" xfId="6008"/>
    <cellStyle name="Vejica 4 9 2 2 6 2 2" xfId="6528"/>
    <cellStyle name="Vejica 4 9 2 2 6 3" xfId="6297"/>
    <cellStyle name="Vejica 4 9 2 2 7" xfId="6009"/>
    <cellStyle name="Vejica 4 9 2 2 7 2" xfId="6448"/>
    <cellStyle name="Vejica 4 9 2 2 8" xfId="5994"/>
    <cellStyle name="Vejica 4 9 2 2 9" xfId="6235"/>
    <cellStyle name="Vejica 4 9 2 3" xfId="1593"/>
    <cellStyle name="Vejica 4 9 2 3 2" xfId="6010"/>
    <cellStyle name="Vejica 4 9 2 3 3" xfId="3403"/>
    <cellStyle name="Vejica 4 9 2 4" xfId="1751"/>
    <cellStyle name="Vejica 4 9 2 4 2" xfId="6011"/>
    <cellStyle name="Vejica 4 9 2 4 3" xfId="3404"/>
    <cellStyle name="Vejica 4 9 2 5" xfId="3405"/>
    <cellStyle name="Vejica 4 9 2 5 2" xfId="3406"/>
    <cellStyle name="Vejica 4 9 2 5 2 2" xfId="6014"/>
    <cellStyle name="Vejica 4 9 2 5 2 2 2" xfId="6453"/>
    <cellStyle name="Vejica 4 9 2 5 2 3" xfId="6013"/>
    <cellStyle name="Vejica 4 9 2 5 3" xfId="3407"/>
    <cellStyle name="Vejica 4 9 2 5 3 2" xfId="3408"/>
    <cellStyle name="Vejica 4 9 2 5 3 2 2" xfId="6017"/>
    <cellStyle name="Vejica 4 9 2 5 3 2 2 2" xfId="6455"/>
    <cellStyle name="Vejica 4 9 2 5 3 2 3" xfId="6016"/>
    <cellStyle name="Vejica 4 9 2 5 3 3" xfId="3409"/>
    <cellStyle name="Vejica 4 9 2 5 3 3 2" xfId="6019"/>
    <cellStyle name="Vejica 4 9 2 5 3 3 2 2" xfId="6456"/>
    <cellStyle name="Vejica 4 9 2 5 3 3 3" xfId="6018"/>
    <cellStyle name="Vejica 4 9 2 5 3 4" xfId="6020"/>
    <cellStyle name="Vejica 4 9 2 5 3 4 2" xfId="6454"/>
    <cellStyle name="Vejica 4 9 2 5 3 5" xfId="6015"/>
    <cellStyle name="Vejica 4 9 2 5 4" xfId="6021"/>
    <cellStyle name="Vejica 4 9 2 5 4 2" xfId="6452"/>
    <cellStyle name="Vejica 4 9 2 5 5" xfId="6012"/>
    <cellStyle name="Vejica 4 9 2 6" xfId="3410"/>
    <cellStyle name="Vejica 4 9 2 6 2" xfId="6023"/>
    <cellStyle name="Vejica 4 9 2 6 2 2" xfId="6457"/>
    <cellStyle name="Vejica 4 9 2 6 3" xfId="6022"/>
    <cellStyle name="Vejica 4 9 2 7" xfId="3411"/>
    <cellStyle name="Vejica 4 9 2 7 2" xfId="6025"/>
    <cellStyle name="Vejica 4 9 2 7 2 2" xfId="6458"/>
    <cellStyle name="Vejica 4 9 2 7 3" xfId="6024"/>
    <cellStyle name="Vejica 4 9 2 8" xfId="3412"/>
    <cellStyle name="Vejica 4 9 2 8 2" xfId="6027"/>
    <cellStyle name="Vejica 4 9 2 8 2 2" xfId="6459"/>
    <cellStyle name="Vejica 4 9 2 8 3" xfId="6026"/>
    <cellStyle name="Vejica 4 9 2 9" xfId="6028"/>
    <cellStyle name="Vejica 4 9 2 9 2" xfId="6029"/>
    <cellStyle name="Vejica 4 9 2 9 2 2" xfId="6529"/>
    <cellStyle name="Vejica 4 9 2 9 3" xfId="6298"/>
    <cellStyle name="Vejica 4 9 3" xfId="1594"/>
    <cellStyle name="Vejica 4 9 3 2" xfId="1595"/>
    <cellStyle name="Vejica 4 9 3 2 2" xfId="1596"/>
    <cellStyle name="Vejica 4 9 3 2 2 2" xfId="6032"/>
    <cellStyle name="Vejica 4 9 3 2 2 3" xfId="3413"/>
    <cellStyle name="Vejica 4 9 3 2 3" xfId="3414"/>
    <cellStyle name="Vejica 4 9 3 2 3 2" xfId="6033"/>
    <cellStyle name="Vejica 4 9 3 2 4" xfId="3415"/>
    <cellStyle name="Vejica 4 9 3 2 4 2" xfId="6035"/>
    <cellStyle name="Vejica 4 9 3 2 4 2 2" xfId="6462"/>
    <cellStyle name="Vejica 4 9 3 2 4 3" xfId="6034"/>
    <cellStyle name="Vejica 4 9 3 2 5" xfId="6036"/>
    <cellStyle name="Vejica 4 9 3 2 5 2" xfId="6037"/>
    <cellStyle name="Vejica 4 9 3 2 5 2 2" xfId="6530"/>
    <cellStyle name="Vejica 4 9 3 2 5 3" xfId="6299"/>
    <cellStyle name="Vejica 4 9 3 2 6" xfId="6038"/>
    <cellStyle name="Vejica 4 9 3 2 6 2" xfId="6461"/>
    <cellStyle name="Vejica 4 9 3 2 7" xfId="6031"/>
    <cellStyle name="Vejica 4 9 3 2 8" xfId="6222"/>
    <cellStyle name="Vejica 4 9 3 3" xfId="1597"/>
    <cellStyle name="Vejica 4 9 3 3 2" xfId="6039"/>
    <cellStyle name="Vejica 4 9 3 3 3" xfId="3416"/>
    <cellStyle name="Vejica 4 9 3 4" xfId="3417"/>
    <cellStyle name="Vejica 4 9 3 4 2" xfId="6040"/>
    <cellStyle name="Vejica 4 9 3 5" xfId="3418"/>
    <cellStyle name="Vejica 4 9 3 5 2" xfId="6042"/>
    <cellStyle name="Vejica 4 9 3 5 2 2" xfId="6463"/>
    <cellStyle name="Vejica 4 9 3 5 3" xfId="6041"/>
    <cellStyle name="Vejica 4 9 3 6" xfId="6043"/>
    <cellStyle name="Vejica 4 9 3 6 2" xfId="6044"/>
    <cellStyle name="Vejica 4 9 3 6 2 2" xfId="6531"/>
    <cellStyle name="Vejica 4 9 3 6 3" xfId="6300"/>
    <cellStyle name="Vejica 4 9 3 7" xfId="6045"/>
    <cellStyle name="Vejica 4 9 3 7 2" xfId="6460"/>
    <cellStyle name="Vejica 4 9 3 8" xfId="6030"/>
    <cellStyle name="Vejica 4 9 3 9" xfId="6197"/>
    <cellStyle name="Vejica 4 9 4" xfId="1598"/>
    <cellStyle name="Vejica 4 9 4 2" xfId="6046"/>
    <cellStyle name="Vejica 4 9 4 3" xfId="3419"/>
    <cellStyle name="Vejica 4 9 5" xfId="1748"/>
    <cellStyle name="Vejica 4 9 5 2" xfId="6047"/>
    <cellStyle name="Vejica 4 9 5 3" xfId="3420"/>
    <cellStyle name="Vejica 4 9 6" xfId="3421"/>
    <cellStyle name="Vejica 4 9 6 2" xfId="3422"/>
    <cellStyle name="Vejica 4 9 6 2 2" xfId="6050"/>
    <cellStyle name="Vejica 4 9 6 2 2 2" xfId="6465"/>
    <cellStyle name="Vejica 4 9 6 2 3" xfId="6049"/>
    <cellStyle name="Vejica 4 9 6 3" xfId="3423"/>
    <cellStyle name="Vejica 4 9 6 3 2" xfId="3424"/>
    <cellStyle name="Vejica 4 9 6 3 2 2" xfId="6053"/>
    <cellStyle name="Vejica 4 9 6 3 2 2 2" xfId="6467"/>
    <cellStyle name="Vejica 4 9 6 3 2 3" xfId="6052"/>
    <cellStyle name="Vejica 4 9 6 3 3" xfId="3425"/>
    <cellStyle name="Vejica 4 9 6 3 3 2" xfId="6055"/>
    <cellStyle name="Vejica 4 9 6 3 3 2 2" xfId="6468"/>
    <cellStyle name="Vejica 4 9 6 3 3 3" xfId="6054"/>
    <cellStyle name="Vejica 4 9 6 3 4" xfId="6056"/>
    <cellStyle name="Vejica 4 9 6 3 4 2" xfId="6466"/>
    <cellStyle name="Vejica 4 9 6 3 5" xfId="6051"/>
    <cellStyle name="Vejica 4 9 6 4" xfId="6057"/>
    <cellStyle name="Vejica 4 9 6 4 2" xfId="6464"/>
    <cellStyle name="Vejica 4 9 6 5" xfId="6048"/>
    <cellStyle name="Vejica 4 9 7" xfId="3426"/>
    <cellStyle name="Vejica 4 9 7 2" xfId="6059"/>
    <cellStyle name="Vejica 4 9 7 2 2" xfId="6469"/>
    <cellStyle name="Vejica 4 9 7 3" xfId="6058"/>
    <cellStyle name="Vejica 4 9 8" xfId="3427"/>
    <cellStyle name="Vejica 4 9 8 2" xfId="6061"/>
    <cellStyle name="Vejica 4 9 8 2 2" xfId="6470"/>
    <cellStyle name="Vejica 4 9 8 3" xfId="6060"/>
    <cellStyle name="Vejica 4 9 9" xfId="6062"/>
    <cellStyle name="Vejica 4 9 9 2" xfId="6063"/>
    <cellStyle name="Vejica 4 9 9 2 2" xfId="6532"/>
    <cellStyle name="Vejica 4 9 9 3" xfId="6301"/>
    <cellStyle name="Vejica 40" xfId="6064"/>
    <cellStyle name="Vejica 40 2" xfId="6302"/>
    <cellStyle name="Vejica 41" xfId="6548"/>
    <cellStyle name="Vejica 42" xfId="6550"/>
    <cellStyle name="Vejica 43" xfId="6552"/>
    <cellStyle name="Vejica 44" xfId="6549"/>
    <cellStyle name="Vejica 45" xfId="6551"/>
    <cellStyle name="Vejica 46" xfId="6555"/>
    <cellStyle name="Vejica 47" xfId="6556"/>
    <cellStyle name="Vejica 48" xfId="6572"/>
    <cellStyle name="Vejica 49" xfId="6575"/>
    <cellStyle name="Vejica 5" xfId="1599"/>
    <cellStyle name="Vejica 5 2" xfId="1600"/>
    <cellStyle name="Vejica 5 2 2" xfId="1601"/>
    <cellStyle name="Vejica 5 2 2 2" xfId="6067"/>
    <cellStyle name="Vejica 5 2 2 3" xfId="3428"/>
    <cellStyle name="Vejica 5 2 3" xfId="1749"/>
    <cellStyle name="Vejica 5 2 3 2" xfId="6068"/>
    <cellStyle name="Vejica 5 2 3 3" xfId="3429"/>
    <cellStyle name="Vejica 5 2 4" xfId="3430"/>
    <cellStyle name="Vejica 5 2 4 2" xfId="6069"/>
    <cellStyle name="Vejica 5 2 5" xfId="6070"/>
    <cellStyle name="Vejica 5 2 5 2" xfId="6303"/>
    <cellStyle name="Vejica 5 2 6" xfId="6066"/>
    <cellStyle name="Vejica 5 2 7" xfId="6243"/>
    <cellStyle name="Vejica 5 3" xfId="1602"/>
    <cellStyle name="Vejica 5 3 2" xfId="1603"/>
    <cellStyle name="Vejica 5 3 2 2" xfId="1604"/>
    <cellStyle name="Vejica 5 3 2 2 2" xfId="6073"/>
    <cellStyle name="Vejica 5 3 2 2 3" xfId="3431"/>
    <cellStyle name="Vejica 5 3 2 3" xfId="3432"/>
    <cellStyle name="Vejica 5 3 2 3 2" xfId="6074"/>
    <cellStyle name="Vejica 5 3 2 4" xfId="3433"/>
    <cellStyle name="Vejica 5 3 2 4 2" xfId="6076"/>
    <cellStyle name="Vejica 5 3 2 4 2 2" xfId="6473"/>
    <cellStyle name="Vejica 5 3 2 4 3" xfId="6075"/>
    <cellStyle name="Vejica 5 3 2 5" xfId="6077"/>
    <cellStyle name="Vejica 5 3 2 5 2" xfId="6078"/>
    <cellStyle name="Vejica 5 3 2 5 2 2" xfId="6533"/>
    <cellStyle name="Vejica 5 3 2 5 3" xfId="6304"/>
    <cellStyle name="Vejica 5 3 2 6" xfId="6079"/>
    <cellStyle name="Vejica 5 3 2 6 2" xfId="6472"/>
    <cellStyle name="Vejica 5 3 2 7" xfId="6072"/>
    <cellStyle name="Vejica 5 3 2 8" xfId="6213"/>
    <cellStyle name="Vejica 5 3 3" xfId="1605"/>
    <cellStyle name="Vejica 5 3 3 2" xfId="6080"/>
    <cellStyle name="Vejica 5 3 3 3" xfId="3434"/>
    <cellStyle name="Vejica 5 3 4" xfId="3435"/>
    <cellStyle name="Vejica 5 3 4 2" xfId="6081"/>
    <cellStyle name="Vejica 5 3 5" xfId="3436"/>
    <cellStyle name="Vejica 5 3 5 2" xfId="6083"/>
    <cellStyle name="Vejica 5 3 5 2 2" xfId="6474"/>
    <cellStyle name="Vejica 5 3 5 3" xfId="6082"/>
    <cellStyle name="Vejica 5 3 6" xfId="6084"/>
    <cellStyle name="Vejica 5 3 6 2" xfId="6085"/>
    <cellStyle name="Vejica 5 3 6 2 2" xfId="6534"/>
    <cellStyle name="Vejica 5 3 6 3" xfId="6305"/>
    <cellStyle name="Vejica 5 3 7" xfId="6086"/>
    <cellStyle name="Vejica 5 3 7 2" xfId="6471"/>
    <cellStyle name="Vejica 5 3 8" xfId="6071"/>
    <cellStyle name="Vejica 5 3 9" xfId="6239"/>
    <cellStyle name="Vejica 5 4" xfId="1606"/>
    <cellStyle name="Vejica 5 4 2" xfId="6087"/>
    <cellStyle name="Vejica 5 4 3" xfId="3437"/>
    <cellStyle name="Vejica 5 5" xfId="1733"/>
    <cellStyle name="Vejica 5 5 2" xfId="6088"/>
    <cellStyle name="Vejica 5 5 3" xfId="3438"/>
    <cellStyle name="Vejica 5 6" xfId="3439"/>
    <cellStyle name="Vejica 5 6 2" xfId="6090"/>
    <cellStyle name="Vejica 5 6 2 2" xfId="6475"/>
    <cellStyle name="Vejica 5 6 3" xfId="6089"/>
    <cellStyle name="Vejica 5 7" xfId="6091"/>
    <cellStyle name="Vejica 5 7 2" xfId="6306"/>
    <cellStyle name="Vejica 5 8" xfId="6065"/>
    <cellStyle name="Vejica 5 9" xfId="6187"/>
    <cellStyle name="Vejica 50" xfId="6584"/>
    <cellStyle name="Vejica 51" xfId="6585"/>
    <cellStyle name="Vejica 52" xfId="6583"/>
    <cellStyle name="Vejica 53" xfId="6587"/>
    <cellStyle name="Vejica 54" xfId="6582"/>
    <cellStyle name="Vejica 55" xfId="6586"/>
    <cellStyle name="Vejica 56" xfId="6588"/>
    <cellStyle name="Vejica 6" xfId="1607"/>
    <cellStyle name="Vejica 6 2" xfId="1608"/>
    <cellStyle name="Vejica 6 2 2" xfId="6093"/>
    <cellStyle name="Vejica 6 2 3" xfId="3440"/>
    <cellStyle name="Vejica 6 3" xfId="1734"/>
    <cellStyle name="Vejica 6 3 2" xfId="6094"/>
    <cellStyle name="Vejica 6 3 3" xfId="3441"/>
    <cellStyle name="Vejica 6 4" xfId="3442"/>
    <cellStyle name="Vejica 6 4 2" xfId="6095"/>
    <cellStyle name="Vejica 6 5" xfId="6096"/>
    <cellStyle name="Vejica 6 5 2" xfId="6307"/>
    <cellStyle name="Vejica 6 6" xfId="6092"/>
    <cellStyle name="Vejica 6 7" xfId="6242"/>
    <cellStyle name="Vejica 7" xfId="1609"/>
    <cellStyle name="Vejica 7 10" xfId="6193"/>
    <cellStyle name="Vejica 7 2" xfId="1610"/>
    <cellStyle name="Vejica 7 2 2" xfId="1611"/>
    <cellStyle name="Vejica 7 2 2 2" xfId="6099"/>
    <cellStyle name="Vejica 7 2 2 3" xfId="3443"/>
    <cellStyle name="Vejica 7 2 3" xfId="1736"/>
    <cellStyle name="Vejica 7 2 3 2" xfId="6100"/>
    <cellStyle name="Vejica 7 2 3 3" xfId="3444"/>
    <cellStyle name="Vejica 7 2 4" xfId="3445"/>
    <cellStyle name="Vejica 7 2 4 2" xfId="6101"/>
    <cellStyle name="Vejica 7 2 5" xfId="6102"/>
    <cellStyle name="Vejica 7 2 5 2" xfId="6103"/>
    <cellStyle name="Vejica 7 2 5 2 2" xfId="6535"/>
    <cellStyle name="Vejica 7 2 5 3" xfId="6308"/>
    <cellStyle name="Vejica 7 2 6" xfId="6104"/>
    <cellStyle name="Vejica 7 2 6 2" xfId="6477"/>
    <cellStyle name="Vejica 7 2 7" xfId="6098"/>
    <cellStyle name="Vejica 7 2 8" xfId="6244"/>
    <cellStyle name="Vejica 7 3" xfId="1612"/>
    <cellStyle name="Vejica 7 3 2" xfId="1613"/>
    <cellStyle name="Vejica 7 3 2 2" xfId="6106"/>
    <cellStyle name="Vejica 7 3 2 3" xfId="3446"/>
    <cellStyle name="Vejica 7 3 3" xfId="1737"/>
    <cellStyle name="Vejica 7 3 3 2" xfId="6107"/>
    <cellStyle name="Vejica 7 3 3 3" xfId="3447"/>
    <cellStyle name="Vejica 7 3 4" xfId="3448"/>
    <cellStyle name="Vejica 7 3 4 2" xfId="6108"/>
    <cellStyle name="Vejica 7 3 5" xfId="6109"/>
    <cellStyle name="Vejica 7 3 5 2" xfId="6110"/>
    <cellStyle name="Vejica 7 3 5 2 2" xfId="6536"/>
    <cellStyle name="Vejica 7 3 5 3" xfId="6309"/>
    <cellStyle name="Vejica 7 3 6" xfId="6111"/>
    <cellStyle name="Vejica 7 3 6 2" xfId="6478"/>
    <cellStyle name="Vejica 7 3 7" xfId="6105"/>
    <cellStyle name="Vejica 7 3 8" xfId="6212"/>
    <cellStyle name="Vejica 7 4" xfId="1614"/>
    <cellStyle name="Vejica 7 4 2" xfId="6112"/>
    <cellStyle name="Vejica 7 4 3" xfId="3449"/>
    <cellStyle name="Vejica 7 5" xfId="1735"/>
    <cellStyle name="Vejica 7 5 2" xfId="6113"/>
    <cellStyle name="Vejica 7 5 3" xfId="3450"/>
    <cellStyle name="Vejica 7 6" xfId="3451"/>
    <cellStyle name="Vejica 7 6 2" xfId="6114"/>
    <cellStyle name="Vejica 7 7" xfId="6115"/>
    <cellStyle name="Vejica 7 7 2" xfId="6116"/>
    <cellStyle name="Vejica 7 7 2 2" xfId="6537"/>
    <cellStyle name="Vejica 7 7 3" xfId="6310"/>
    <cellStyle name="Vejica 7 8" xfId="6117"/>
    <cellStyle name="Vejica 7 8 2" xfId="6476"/>
    <cellStyle name="Vejica 7 9" xfId="6097"/>
    <cellStyle name="Vejica 8" xfId="1615"/>
    <cellStyle name="Vejica 8 2" xfId="1616"/>
    <cellStyle name="Vejica 8 2 2" xfId="1617"/>
    <cellStyle name="Vejica 8 2 2 2" xfId="6120"/>
    <cellStyle name="Vejica 8 2 2 3" xfId="3452"/>
    <cellStyle name="Vejica 8 2 3" xfId="1739"/>
    <cellStyle name="Vejica 8 2 3 2" xfId="6121"/>
    <cellStyle name="Vejica 8 2 3 3" xfId="3453"/>
    <cellStyle name="Vejica 8 2 4" xfId="3454"/>
    <cellStyle name="Vejica 8 2 4 2" xfId="6122"/>
    <cellStyle name="Vejica 8 2 5" xfId="6123"/>
    <cellStyle name="Vejica 8 2 5 2" xfId="6124"/>
    <cellStyle name="Vejica 8 2 5 2 2" xfId="6538"/>
    <cellStyle name="Vejica 8 2 5 3" xfId="6311"/>
    <cellStyle name="Vejica 8 2 6" xfId="6125"/>
    <cellStyle name="Vejica 8 2 6 2" xfId="6479"/>
    <cellStyle name="Vejica 8 2 7" xfId="6119"/>
    <cellStyle name="Vejica 8 2 8" xfId="6195"/>
    <cellStyle name="Vejica 8 3" xfId="1618"/>
    <cellStyle name="Vejica 8 3 2" xfId="1619"/>
    <cellStyle name="Vejica 8 3 2 2" xfId="6127"/>
    <cellStyle name="Vejica 8 3 2 3" xfId="3455"/>
    <cellStyle name="Vejica 8 3 3" xfId="1740"/>
    <cellStyle name="Vejica 8 3 3 2" xfId="6128"/>
    <cellStyle name="Vejica 8 3 3 3" xfId="3456"/>
    <cellStyle name="Vejica 8 3 4" xfId="3457"/>
    <cellStyle name="Vejica 8 3 4 2" xfId="6129"/>
    <cellStyle name="Vejica 8 3 5" xfId="6130"/>
    <cellStyle name="Vejica 8 3 5 2" xfId="6131"/>
    <cellStyle name="Vejica 8 3 5 2 2" xfId="6539"/>
    <cellStyle name="Vejica 8 3 5 3" xfId="6312"/>
    <cellStyle name="Vejica 8 3 6" xfId="6132"/>
    <cellStyle name="Vejica 8 3 6 2" xfId="6480"/>
    <cellStyle name="Vejica 8 3 7" xfId="6126"/>
    <cellStyle name="Vejica 8 3 8" xfId="6184"/>
    <cellStyle name="Vejica 8 4" xfId="1620"/>
    <cellStyle name="Vejica 8 4 2" xfId="6133"/>
    <cellStyle name="Vejica 8 4 3" xfId="3458"/>
    <cellStyle name="Vejica 8 5" xfId="1738"/>
    <cellStyle name="Vejica 8 5 2" xfId="6134"/>
    <cellStyle name="Vejica 8 5 3" xfId="3459"/>
    <cellStyle name="Vejica 8 6" xfId="3460"/>
    <cellStyle name="Vejica 8 6 2" xfId="6135"/>
    <cellStyle name="Vejica 8 7" xfId="6136"/>
    <cellStyle name="Vejica 8 7 2" xfId="6313"/>
    <cellStyle name="Vejica 8 8" xfId="6118"/>
    <cellStyle name="Vejica 8 9" xfId="6196"/>
    <cellStyle name="Vejica 9" xfId="1621"/>
    <cellStyle name="Vejica 9 2" xfId="1622"/>
    <cellStyle name="Vejica 9 2 2" xfId="1623"/>
    <cellStyle name="Vejica 9 2 2 2" xfId="6139"/>
    <cellStyle name="Vejica 9 2 2 3" xfId="3461"/>
    <cellStyle name="Vejica 9 2 3" xfId="1742"/>
    <cellStyle name="Vejica 9 2 3 2" xfId="6140"/>
    <cellStyle name="Vejica 9 2 3 3" xfId="3462"/>
    <cellStyle name="Vejica 9 2 4" xfId="3463"/>
    <cellStyle name="Vejica 9 2 4 2" xfId="6141"/>
    <cellStyle name="Vejica 9 2 5" xfId="6142"/>
    <cellStyle name="Vejica 9 2 5 2" xfId="6143"/>
    <cellStyle name="Vejica 9 2 5 2 2" xfId="6540"/>
    <cellStyle name="Vejica 9 2 5 3" xfId="6314"/>
    <cellStyle name="Vejica 9 2 6" xfId="6144"/>
    <cellStyle name="Vejica 9 2 6 2" xfId="6481"/>
    <cellStyle name="Vejica 9 2 7" xfId="6138"/>
    <cellStyle name="Vejica 9 2 8" xfId="6233"/>
    <cellStyle name="Vejica 9 3" xfId="1624"/>
    <cellStyle name="Vejica 9 3 2" xfId="1625"/>
    <cellStyle name="Vejica 9 3 2 2" xfId="6146"/>
    <cellStyle name="Vejica 9 3 2 3" xfId="3464"/>
    <cellStyle name="Vejica 9 3 3" xfId="1743"/>
    <cellStyle name="Vejica 9 3 3 2" xfId="6147"/>
    <cellStyle name="Vejica 9 3 3 3" xfId="3465"/>
    <cellStyle name="Vejica 9 3 4" xfId="3466"/>
    <cellStyle name="Vejica 9 3 4 2" xfId="6148"/>
    <cellStyle name="Vejica 9 3 5" xfId="6149"/>
    <cellStyle name="Vejica 9 3 5 2" xfId="6150"/>
    <cellStyle name="Vejica 9 3 5 2 2" xfId="6541"/>
    <cellStyle name="Vejica 9 3 5 3" xfId="6315"/>
    <cellStyle name="Vejica 9 3 6" xfId="6151"/>
    <cellStyle name="Vejica 9 3 6 2" xfId="6482"/>
    <cellStyle name="Vejica 9 3 7" xfId="6145"/>
    <cellStyle name="Vejica 9 3 8" xfId="6221"/>
    <cellStyle name="Vejica 9 4" xfId="1626"/>
    <cellStyle name="Vejica 9 4 2" xfId="6152"/>
    <cellStyle name="Vejica 9 4 3" xfId="3467"/>
    <cellStyle name="Vejica 9 5" xfId="1741"/>
    <cellStyle name="Vejica 9 5 2" xfId="6153"/>
    <cellStyle name="Vejica 9 5 3" xfId="3468"/>
    <cellStyle name="Vejica 9 6" xfId="3469"/>
    <cellStyle name="Vejica 9 6 2" xfId="6154"/>
    <cellStyle name="Vejica 9 7" xfId="6155"/>
    <cellStyle name="Vejica 9 7 2" xfId="6316"/>
    <cellStyle name="Vejica 9 8" xfId="6137"/>
    <cellStyle name="Vejica 9 9" xfId="6245"/>
    <cellStyle name="VN podatki" xfId="1799"/>
    <cellStyle name="VN podnaslov" xfId="1797"/>
    <cellStyle name="Vnos" xfId="1627" builtinId="20" customBuiltin="1"/>
    <cellStyle name="Vnos 2" xfId="1628"/>
    <cellStyle name="Vnos 2 2" xfId="1629"/>
    <cellStyle name="Vnos 2 2 2" xfId="6157"/>
    <cellStyle name="Vnos 2 2 3" xfId="3470"/>
    <cellStyle name="Vnos 2 3" xfId="1744"/>
    <cellStyle name="Vnos 2 3 2" xfId="6158"/>
    <cellStyle name="Vnos 2 3 3" xfId="3471"/>
    <cellStyle name="Vnos 2 4" xfId="6156"/>
    <cellStyle name="Vnos 2 5" xfId="1855"/>
    <cellStyle name="Vnos 3" xfId="1630"/>
    <cellStyle name="Vnos 3 2" xfId="1780"/>
    <cellStyle name="Vnos 3 2 2" xfId="6160"/>
    <cellStyle name="Vnos 3 2 3" xfId="3472"/>
    <cellStyle name="Vnos 3 3" xfId="3473"/>
    <cellStyle name="Vnos 3 3 2" xfId="6161"/>
    <cellStyle name="Vnos 3 4" xfId="6162"/>
    <cellStyle name="Vnos 3 4 2" xfId="6317"/>
    <cellStyle name="Vnos 3 5" xfId="6159"/>
    <cellStyle name="Vnos 3 6" xfId="6203"/>
    <cellStyle name="Vnos 3 7" xfId="1856"/>
    <cellStyle name="Vsota" xfId="1631" builtinId="25" customBuiltin="1"/>
    <cellStyle name="Vsota 2" xfId="1632"/>
    <cellStyle name="Vsota 2 2" xfId="1745"/>
    <cellStyle name="Vsota 2 2 2" xfId="6164"/>
    <cellStyle name="Vsota 2 2 3" xfId="3474"/>
    <cellStyle name="Vsota 2 3" xfId="6163"/>
    <cellStyle name="Vsota 2 4" xfId="1857"/>
    <cellStyle name="Warning Text 1" xfId="1633"/>
    <cellStyle name="Warning Text 1 2" xfId="3476"/>
    <cellStyle name="Warning Text 1 2 2" xfId="6166"/>
    <cellStyle name="Warning Text 1 3" xfId="6165"/>
    <cellStyle name="Warning Text 1 4" xfId="3475"/>
    <cellStyle name="Warning Text 2" xfId="1634"/>
    <cellStyle name="Warning Text 2 2" xfId="3478"/>
    <cellStyle name="Warning Text 2 2 2" xfId="6168"/>
    <cellStyle name="Warning Text 2 3" xfId="6167"/>
    <cellStyle name="Warning Text 2 4" xfId="3477"/>
    <cellStyle name="Warning Text 3" xfId="1635"/>
    <cellStyle name="Warning Text 3 2" xfId="3480"/>
    <cellStyle name="Warning Text 3 2 2" xfId="6170"/>
    <cellStyle name="Warning Text 3 3" xfId="6169"/>
    <cellStyle name="Warning Text 3 4" xfId="3479"/>
    <cellStyle name="Warning Text 4" xfId="1636"/>
    <cellStyle name="Warning Text 4 2" xfId="3482"/>
    <cellStyle name="Warning Text 4 2 2" xfId="6172"/>
    <cellStyle name="Warning Text 4 3" xfId="6171"/>
    <cellStyle name="Warning Text 4 4" xfId="3481"/>
    <cellStyle name="Warning Text 5" xfId="1637"/>
    <cellStyle name="Warning Text 5 2" xfId="3484"/>
    <cellStyle name="Warning Text 5 2 2" xfId="6174"/>
    <cellStyle name="Warning Text 5 3" xfId="6173"/>
    <cellStyle name="Warning Text 5 4" xfId="3483"/>
    <cellStyle name="Warning Text 6" xfId="1638"/>
    <cellStyle name="Warning Text 6 2" xfId="3486"/>
    <cellStyle name="Warning Text 6 2 2" xfId="6176"/>
    <cellStyle name="Warning Text 6 3" xfId="6175"/>
    <cellStyle name="Warning Text 6 4" xfId="3485"/>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5</xdr:row>
          <xdr:rowOff>171450</xdr:rowOff>
        </xdr:from>
        <xdr:to>
          <xdr:col>1</xdr:col>
          <xdr:colOff>257175</xdr:colOff>
          <xdr:row>6</xdr:row>
          <xdr:rowOff>161925</xdr:rowOff>
        </xdr:to>
        <xdr:sp macro="" textlink="">
          <xdr:nvSpPr>
            <xdr:cNvPr id="2049" name="Check Box 1" hidden="1">
              <a:extLst>
                <a:ext uri="{63B3BB69-23CF-44E3-9099-C40C66FF867C}">
                  <a14:compatExt spid="_x0000_s2049"/>
                </a:ext>
                <a:ext uri="{FF2B5EF4-FFF2-40B4-BE49-F238E27FC236}">
                  <a16:creationId xmlns=""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xdr:row>
          <xdr:rowOff>0</xdr:rowOff>
        </xdr:from>
        <xdr:to>
          <xdr:col>1</xdr:col>
          <xdr:colOff>257175</xdr:colOff>
          <xdr:row>7</xdr:row>
          <xdr:rowOff>200025</xdr:rowOff>
        </xdr:to>
        <xdr:sp macro="" textlink="">
          <xdr:nvSpPr>
            <xdr:cNvPr id="2050" name="Check Box 2" hidden="1">
              <a:extLst>
                <a:ext uri="{63B3BB69-23CF-44E3-9099-C40C66FF867C}">
                  <a14:compatExt spid="_x0000_s2050"/>
                </a:ext>
                <a:ext uri="{FF2B5EF4-FFF2-40B4-BE49-F238E27FC236}">
                  <a16:creationId xmlns=""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8</xdr:row>
          <xdr:rowOff>0</xdr:rowOff>
        </xdr:from>
        <xdr:to>
          <xdr:col>1</xdr:col>
          <xdr:colOff>257175</xdr:colOff>
          <xdr:row>8</xdr:row>
          <xdr:rowOff>190500</xdr:rowOff>
        </xdr:to>
        <xdr:sp macro="" textlink="">
          <xdr:nvSpPr>
            <xdr:cNvPr id="2051" name="Check Box 3" hidden="1">
              <a:extLst>
                <a:ext uri="{63B3BB69-23CF-44E3-9099-C40C66FF867C}">
                  <a14:compatExt spid="_x0000_s2051"/>
                </a:ext>
                <a:ext uri="{FF2B5EF4-FFF2-40B4-BE49-F238E27FC236}">
                  <a16:creationId xmlns=""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xdr:row>
          <xdr:rowOff>0</xdr:rowOff>
        </xdr:from>
        <xdr:to>
          <xdr:col>1</xdr:col>
          <xdr:colOff>257175</xdr:colOff>
          <xdr:row>9</xdr:row>
          <xdr:rowOff>190500</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10</xdr:row>
          <xdr:rowOff>0</xdr:rowOff>
        </xdr:from>
        <xdr:to>
          <xdr:col>1</xdr:col>
          <xdr:colOff>257175</xdr:colOff>
          <xdr:row>10</xdr:row>
          <xdr:rowOff>190500</xdr:rowOff>
        </xdr:to>
        <xdr:sp macro="" textlink="">
          <xdr:nvSpPr>
            <xdr:cNvPr id="2053" name="Check Box 5" hidden="1">
              <a:extLst>
                <a:ext uri="{63B3BB69-23CF-44E3-9099-C40C66FF867C}">
                  <a14:compatExt spid="_x0000_s2053"/>
                </a:ext>
                <a:ext uri="{FF2B5EF4-FFF2-40B4-BE49-F238E27FC236}">
                  <a16:creationId xmlns=""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xdr:row>
          <xdr:rowOff>0</xdr:rowOff>
        </xdr:from>
        <xdr:to>
          <xdr:col>1</xdr:col>
          <xdr:colOff>257175</xdr:colOff>
          <xdr:row>7</xdr:row>
          <xdr:rowOff>200025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OSTJAN\Projekti%201\2020-05_BTS_NIB\~%20PZI\DOKUMENTI\BTS-NIB%20PV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NOS "/>
      <sheetName val="INDEX"/>
      <sheetName val="BAZA"/>
      <sheetName val="PROJECT INFO"/>
      <sheetName val="1A - PODATKI O UDELEŽENCIH"/>
      <sheetName val="1B - PZR"/>
      <sheetName val="1B - VODILNI NAČRT"/>
      <sheetName val="1B - VN (dop-1)"/>
      <sheetName val="3 - KAZALO PZI"/>
      <sheetName val="4 - SPLOŠNI PODATKI"/>
      <sheetName val="2B - IZJAVA PZI"/>
      <sheetName val="1B - ARHITEKTURA"/>
      <sheetName val="1B - OPREMA"/>
      <sheetName val="1B - RUŠITEV"/>
      <sheetName val="1B - TOPLOTA"/>
      <sheetName val="1B - AKUSTIKA"/>
      <sheetName val="1B - ODPADKI"/>
      <sheetName val="1B - TEHNOLOGIJA"/>
      <sheetName val="2A - IZJAVA DGD"/>
      <sheetName val="POGLAVJE 4 - PZI"/>
      <sheetName val="2C - IZJAVA PID"/>
      <sheetName val="2D - IZJAVA PZI"/>
      <sheetName val="3 - KAZALO (2)"/>
      <sheetName val="5 - DZO"/>
      <sheetName val="PRILOGA 6 - LIST 1"/>
      <sheetName val="PRILOGA 6 - LIST 2"/>
      <sheetName val="PRILOGA 6 - LIST 3"/>
      <sheetName val="PRILOGA 7 - LIST 1"/>
      <sheetName val="PRILOGA 7 - LIST 2"/>
      <sheetName val="8 - POGOJI"/>
      <sheetName val="9 - MNENJA"/>
      <sheetName val="10 - PREDODLOČBA"/>
      <sheetName val="11A - GD"/>
      <sheetName val="PRILOGA 11B - ZAHTEVA GD NZO"/>
      <sheetName val="PRILOGA 11C - VLOGA GD SN"/>
      <sheetName val="12 - SPREMEMBA GD"/>
      <sheetName val="13 - ZAČETEK GRADNJE"/>
      <sheetName val="14 - PRIPRAVLJALNA DELA"/>
      <sheetName val="15 - ZAHTEVA UD"/>
      <sheetName val="16 - IZJAVA NADZORNIKA"/>
      <sheetName val="17 - POSKUSNO OBRATOVANJE"/>
      <sheetName val="18 - UD"/>
      <sheetName val="TABELA ZEMLJIŠČ"/>
      <sheetName val="IMENIK"/>
      <sheetName val="CC-SI"/>
    </sheetNames>
    <sheetDataSet>
      <sheetData sheetId="0">
        <row r="27">
          <cell r="C27" t="str">
            <v>STYRIA ARHITEKTURA d.o.o.</v>
          </cell>
        </row>
        <row r="28">
          <cell r="C28" t="str">
            <v>Cankarjeva ulica 6E, 2000 Maribor, Slovenija</v>
          </cell>
        </row>
        <row r="29">
          <cell r="C29" t="str">
            <v xml:space="preserve">David Mišič Mag.Arch., direktor </v>
          </cell>
        </row>
        <row r="32">
          <cell r="C32" t="str">
            <v>David Mišič Mag.Arch.</v>
          </cell>
        </row>
        <row r="34">
          <cell r="C34" t="str">
            <v>ZAPS A-1211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imakeshop.pro/secure/index.php?ISAPI_100_50=MCJuaDwNXlwLs7vT8y9ldHGpsiSUunhSWi&amp;s_query=conical&amp;gal=1&amp;all=yes&amp;sortby=ordering%20ASC&amp;page=2&amp;Product=1014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36"/>
  <sheetViews>
    <sheetView tabSelected="1" view="pageBreakPreview" zoomScale="85" zoomScaleNormal="85" zoomScaleSheetLayoutView="85" zoomScalePageLayoutView="115" workbookViewId="0">
      <selection activeCell="H11" sqref="H11"/>
    </sheetView>
  </sheetViews>
  <sheetFormatPr defaultColWidth="9.140625" defaultRowHeight="16.5"/>
  <cols>
    <col min="1" max="1" width="55.28515625" style="180" customWidth="1"/>
    <col min="2" max="2" width="9.5703125" style="180" customWidth="1"/>
    <col min="3" max="3" width="51" style="180" customWidth="1"/>
    <col min="4" max="16384" width="9.140625" style="180"/>
  </cols>
  <sheetData>
    <row r="1" spans="1:3" ht="23.25">
      <c r="A1" s="420"/>
      <c r="B1" s="421"/>
      <c r="C1" s="421"/>
    </row>
    <row r="2" spans="1:3" ht="84" customHeight="1">
      <c r="A2" s="740" t="s">
        <v>134</v>
      </c>
      <c r="B2" s="740"/>
      <c r="C2" s="740"/>
    </row>
    <row r="3" spans="1:3">
      <c r="A3" s="422"/>
      <c r="B3" s="422"/>
      <c r="C3" s="422"/>
    </row>
    <row r="4" spans="1:3">
      <c r="A4" s="423" t="s">
        <v>133</v>
      </c>
      <c r="B4" s="423"/>
      <c r="C4" s="423"/>
    </row>
    <row r="5" spans="1:3" ht="24" customHeight="1">
      <c r="A5" s="424" t="s">
        <v>132</v>
      </c>
      <c r="B5" s="422"/>
      <c r="C5" s="425" t="s">
        <v>161</v>
      </c>
    </row>
    <row r="6" spans="1:3">
      <c r="A6" s="426" t="s">
        <v>131</v>
      </c>
      <c r="B6" s="427"/>
      <c r="C6" s="427"/>
    </row>
    <row r="7" spans="1:3">
      <c r="A7" s="428" t="s">
        <v>130</v>
      </c>
      <c r="B7" s="429"/>
      <c r="C7" s="430" t="s">
        <v>129</v>
      </c>
    </row>
    <row r="8" spans="1:3">
      <c r="A8" s="431"/>
      <c r="B8" s="429"/>
      <c r="C8" s="430" t="s">
        <v>128</v>
      </c>
    </row>
    <row r="9" spans="1:3">
      <c r="A9" s="432"/>
      <c r="B9" s="429"/>
      <c r="C9" s="430" t="s">
        <v>127</v>
      </c>
    </row>
    <row r="10" spans="1:3">
      <c r="A10" s="432"/>
      <c r="B10" s="429"/>
      <c r="C10" s="430" t="s">
        <v>126</v>
      </c>
    </row>
    <row r="11" spans="1:3">
      <c r="A11" s="432"/>
      <c r="B11" s="432"/>
      <c r="C11" s="430" t="s">
        <v>125</v>
      </c>
    </row>
    <row r="12" spans="1:3">
      <c r="A12" s="423" t="s">
        <v>124</v>
      </c>
      <c r="B12" s="423"/>
      <c r="C12" s="423"/>
    </row>
    <row r="13" spans="1:3">
      <c r="A13" s="433" t="s">
        <v>123</v>
      </c>
      <c r="B13" s="433"/>
      <c r="C13" s="434" t="s">
        <v>158</v>
      </c>
    </row>
    <row r="14" spans="1:3">
      <c r="A14" s="426" t="s">
        <v>122</v>
      </c>
      <c r="B14" s="427"/>
      <c r="C14" s="427"/>
    </row>
    <row r="15" spans="1:3">
      <c r="A15" s="435" t="s">
        <v>121</v>
      </c>
      <c r="B15" s="435"/>
      <c r="C15" s="436" t="s">
        <v>159</v>
      </c>
    </row>
    <row r="16" spans="1:3">
      <c r="A16" s="437"/>
      <c r="B16" s="424"/>
      <c r="C16" s="430" t="s">
        <v>120</v>
      </c>
    </row>
    <row r="17" spans="1:3">
      <c r="A17" s="423" t="s">
        <v>119</v>
      </c>
      <c r="B17" s="423"/>
      <c r="C17" s="438"/>
    </row>
    <row r="18" spans="1:3">
      <c r="A18" s="435" t="s">
        <v>118</v>
      </c>
      <c r="B18" s="439"/>
      <c r="C18" s="440" t="s">
        <v>135</v>
      </c>
    </row>
    <row r="19" spans="1:3">
      <c r="A19" s="435" t="s">
        <v>117</v>
      </c>
      <c r="B19" s="439"/>
      <c r="C19" s="440" t="s">
        <v>160</v>
      </c>
    </row>
    <row r="20" spans="1:3">
      <c r="A20" s="435" t="s">
        <v>116</v>
      </c>
      <c r="B20" s="439"/>
      <c r="C20" s="441" t="s">
        <v>1713</v>
      </c>
    </row>
    <row r="21" spans="1:3">
      <c r="A21" s="741" t="s">
        <v>115</v>
      </c>
      <c r="B21" s="741"/>
      <c r="C21" s="741"/>
    </row>
    <row r="22" spans="1:3" ht="31.5">
      <c r="A22" s="442" t="s">
        <v>114</v>
      </c>
      <c r="B22" s="443"/>
      <c r="C22" s="440" t="s">
        <v>113</v>
      </c>
    </row>
    <row r="23" spans="1:3">
      <c r="A23" s="435" t="s">
        <v>106</v>
      </c>
      <c r="B23" s="439"/>
      <c r="C23" s="440" t="s">
        <v>112</v>
      </c>
    </row>
    <row r="24" spans="1:3" ht="109.5" customHeight="1">
      <c r="A24" s="444" t="s">
        <v>111</v>
      </c>
      <c r="B24" s="445"/>
      <c r="C24" s="446"/>
    </row>
    <row r="25" spans="1:3">
      <c r="A25" s="741" t="s">
        <v>110</v>
      </c>
      <c r="B25" s="741"/>
      <c r="C25" s="741"/>
    </row>
    <row r="26" spans="1:3">
      <c r="A26" s="435" t="s">
        <v>109</v>
      </c>
      <c r="B26" s="443"/>
      <c r="C26" s="447" t="str">
        <f>'[1]VNOS '!C27</f>
        <v>STYRIA ARHITEKTURA d.o.o.</v>
      </c>
    </row>
    <row r="27" spans="1:3">
      <c r="A27" s="435" t="s">
        <v>108</v>
      </c>
      <c r="B27" s="439"/>
      <c r="C27" s="447" t="str">
        <f>'[1]VNOS '!C28</f>
        <v>Cankarjeva ulica 6E, 2000 Maribor, Slovenija</v>
      </c>
    </row>
    <row r="28" spans="1:3">
      <c r="A28" s="435" t="s">
        <v>107</v>
      </c>
      <c r="B28" s="445"/>
      <c r="C28" s="447" t="str">
        <f>'[1]VNOS '!C32</f>
        <v>David Mišič Mag.Arch.</v>
      </c>
    </row>
    <row r="29" spans="1:3">
      <c r="A29" s="435" t="s">
        <v>106</v>
      </c>
      <c r="B29" s="445"/>
      <c r="C29" s="447" t="str">
        <f>'[1]VNOS '!C34</f>
        <v>ZAPS A-1211</v>
      </c>
    </row>
    <row r="30" spans="1:3" ht="109.5" customHeight="1">
      <c r="A30" s="444" t="s">
        <v>105</v>
      </c>
      <c r="B30" s="445"/>
      <c r="C30" s="446"/>
    </row>
    <row r="31" spans="1:3">
      <c r="A31" s="435" t="s">
        <v>104</v>
      </c>
      <c r="B31" s="445"/>
      <c r="C31" s="447" t="str">
        <f>'[1]VNOS '!C29</f>
        <v xml:space="preserve">David Mišič Mag.Arch., direktor </v>
      </c>
    </row>
    <row r="32" spans="1:3" ht="78.75" customHeight="1">
      <c r="A32" s="444" t="s">
        <v>103</v>
      </c>
      <c r="B32" s="445"/>
      <c r="C32" s="446"/>
    </row>
    <row r="33" spans="1:3">
      <c r="A33" s="435"/>
      <c r="B33" s="445"/>
      <c r="C33" s="447"/>
    </row>
    <row r="34" spans="1:3">
      <c r="A34" s="435"/>
      <c r="B34" s="445"/>
      <c r="C34" s="447"/>
    </row>
    <row r="35" spans="1:3">
      <c r="A35" s="435" t="s">
        <v>0</v>
      </c>
      <c r="B35" s="445"/>
      <c r="C35" s="448" t="s">
        <v>1</v>
      </c>
    </row>
    <row r="36" spans="1:3">
      <c r="A36" s="435" t="s">
        <v>102</v>
      </c>
      <c r="B36" s="445"/>
      <c r="C36" s="449" t="s">
        <v>1713</v>
      </c>
    </row>
  </sheetData>
  <sheetProtection algorithmName="SHA-512" hashValue="KOTGbIFzpgh9fordLQFL7E/VQx4W7wtRXN6Y2swSoPnpadtHI8VwUM5H0igLPY/pxlLF8BraJb7pUGuIix8a1w==" saltValue="OJ1yjkmytfGUKVNa5w4avw==" spinCount="100000" sheet="1" objects="1" scenarios="1" formatCells="0" formatColumns="0" formatRows="0" selectLockedCells="1"/>
  <mergeCells count="3">
    <mergeCell ref="A2:C2"/>
    <mergeCell ref="A21:C21"/>
    <mergeCell ref="A25:C25"/>
  </mergeCells>
  <pageMargins left="0.70866141732283472" right="0.35433070866141736" top="0.74803149606299213" bottom="0.6692913385826772" header="0.19685039370078741" footer="0.31496062992125984"/>
  <pageSetup paperSize="9" scale="79" fitToHeight="0" orientation="portrait" r:id="rId1"/>
  <headerFooter>
    <oddHeader>&amp;L&amp;"NewsGoth Cn BT,Krepko"&amp;9&amp;K03+000INVESTITOR:
MIZŠ IN SŠGT MARIBOR
&amp;C&amp;"NewsGoth Cn BT,Krepko"&amp;9&amp;K03+000SŠGT  - OPREMA
Cankarjeva 5
2000 Maribor&amp;R&amp;"NewsGoth Cn BT,Krepko"&amp;9&amp;K03+000PROJEKTANT:
Styria arhitektura d.o.o. 
Cankarjeva ul. 6E,2000 Maribor</oddHeader>
    <oddFooter>&amp;L&amp;"NewsGoth Cn BT,Krepko"&amp;9&amp;K03+000&amp;A &amp;R&amp;"NewsGoth Cn BT,Krepko"&amp;9&amp;K03+000&amp;P/&amp;N
&amp;D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85725</xdr:colOff>
                    <xdr:row>5</xdr:row>
                    <xdr:rowOff>171450</xdr:rowOff>
                  </from>
                  <to>
                    <xdr:col>1</xdr:col>
                    <xdr:colOff>257175</xdr:colOff>
                    <xdr:row>6</xdr:row>
                    <xdr:rowOff>161925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85725</xdr:colOff>
                    <xdr:row>7</xdr:row>
                    <xdr:rowOff>0</xdr:rowOff>
                  </from>
                  <to>
                    <xdr:col>1</xdr:col>
                    <xdr:colOff>257175</xdr:colOff>
                    <xdr:row>7</xdr:row>
                    <xdr:rowOff>200025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85725</xdr:colOff>
                    <xdr:row>8</xdr:row>
                    <xdr:rowOff>0</xdr:rowOff>
                  </from>
                  <to>
                    <xdr:col>1</xdr:col>
                    <xdr:colOff>257175</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85725</xdr:colOff>
                    <xdr:row>9</xdr:row>
                    <xdr:rowOff>0</xdr:rowOff>
                  </from>
                  <to>
                    <xdr:col>1</xdr:col>
                    <xdr:colOff>257175</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95250</xdr:colOff>
                    <xdr:row>10</xdr:row>
                    <xdr:rowOff>0</xdr:rowOff>
                  </from>
                  <to>
                    <xdr:col>1</xdr:col>
                    <xdr:colOff>257175</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47625</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85725</xdr:colOff>
                    <xdr:row>7</xdr:row>
                    <xdr:rowOff>0</xdr:rowOff>
                  </from>
                  <to>
                    <xdr:col>1</xdr:col>
                    <xdr:colOff>257175</xdr:colOff>
                    <xdr:row>7</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FFFF00"/>
  </sheetPr>
  <dimension ref="A2:CQ847"/>
  <sheetViews>
    <sheetView view="pageBreakPreview" zoomScale="130" zoomScaleNormal="100" zoomScaleSheetLayoutView="130" zoomScalePageLayoutView="106" workbookViewId="0">
      <selection activeCell="B16" sqref="B16"/>
    </sheetView>
  </sheetViews>
  <sheetFormatPr defaultColWidth="9.140625" defaultRowHeight="12.75"/>
  <cols>
    <col min="1" max="1" width="5.7109375" style="66" customWidth="1"/>
    <col min="2" max="2" width="85.85546875" style="65" customWidth="1"/>
    <col min="3" max="3" width="6.7109375" style="64" customWidth="1"/>
    <col min="4" max="4" width="9.7109375" style="63" customWidth="1"/>
    <col min="5" max="6" width="12.7109375" style="63" customWidth="1"/>
    <col min="7" max="16384" width="9.140625" style="109"/>
  </cols>
  <sheetData>
    <row r="2" spans="1:6" ht="20.25">
      <c r="A2" s="707"/>
      <c r="B2" s="708" t="s">
        <v>1714</v>
      </c>
    </row>
    <row r="3" spans="1:6" ht="27">
      <c r="A3" s="707"/>
      <c r="B3" s="726" t="s">
        <v>1715</v>
      </c>
      <c r="C3" s="120"/>
      <c r="D3" s="123"/>
      <c r="E3" s="119"/>
      <c r="F3" s="119"/>
    </row>
    <row r="4" spans="1:6" s="124" customFormat="1" ht="13.5">
      <c r="A4" s="707"/>
      <c r="B4" s="727"/>
      <c r="C4" s="120"/>
      <c r="D4" s="119"/>
      <c r="E4" s="119"/>
      <c r="F4" s="119"/>
    </row>
    <row r="5" spans="1:6" s="124" customFormat="1" ht="54.75" customHeight="1">
      <c r="A5" s="709"/>
      <c r="B5" s="728" t="s">
        <v>1716</v>
      </c>
      <c r="C5" s="120"/>
      <c r="D5" s="119"/>
      <c r="E5" s="119"/>
      <c r="F5" s="119"/>
    </row>
    <row r="6" spans="1:6" s="124" customFormat="1" ht="13.5">
      <c r="A6" s="707"/>
      <c r="B6" s="727"/>
      <c r="C6" s="120"/>
      <c r="D6" s="119"/>
      <c r="E6" s="119"/>
      <c r="F6" s="119"/>
    </row>
    <row r="7" spans="1:6" s="124" customFormat="1" ht="67.5">
      <c r="A7" s="710"/>
      <c r="B7" s="729" t="s">
        <v>1717</v>
      </c>
      <c r="C7" s="120"/>
      <c r="D7" s="119"/>
      <c r="E7" s="119"/>
      <c r="F7" s="119"/>
    </row>
    <row r="8" spans="1:6" s="124" customFormat="1" ht="13.5">
      <c r="A8" s="711"/>
      <c r="B8" s="729"/>
      <c r="C8" s="120"/>
      <c r="D8" s="119"/>
      <c r="E8" s="119"/>
      <c r="F8" s="119"/>
    </row>
    <row r="9" spans="1:6" s="124" customFormat="1">
      <c r="A9" s="712"/>
      <c r="B9" s="713"/>
      <c r="C9" s="120"/>
      <c r="D9" s="119"/>
      <c r="E9" s="119"/>
      <c r="F9" s="119"/>
    </row>
    <row r="10" spans="1:6" s="124" customFormat="1" ht="15.75">
      <c r="A10" s="712"/>
      <c r="B10" s="714" t="s">
        <v>1718</v>
      </c>
      <c r="C10" s="120"/>
      <c r="D10" s="119"/>
      <c r="E10" s="119"/>
      <c r="F10" s="119"/>
    </row>
    <row r="11" spans="1:6" s="124" customFormat="1" ht="38.25" customHeight="1">
      <c r="A11" s="712"/>
      <c r="B11" s="730" t="s">
        <v>1825</v>
      </c>
      <c r="C11" s="120"/>
      <c r="D11" s="119"/>
      <c r="E11" s="119"/>
      <c r="F11" s="119"/>
    </row>
    <row r="12" spans="1:6" s="124" customFormat="1" ht="13.5">
      <c r="A12" s="712"/>
      <c r="B12" s="730"/>
      <c r="C12" s="120"/>
      <c r="D12" s="119"/>
      <c r="E12" s="119"/>
      <c r="F12" s="119"/>
    </row>
    <row r="13" spans="1:6" s="124" customFormat="1" ht="27">
      <c r="A13" s="707"/>
      <c r="B13" s="731" t="s">
        <v>1719</v>
      </c>
      <c r="C13" s="120"/>
      <c r="D13" s="119"/>
      <c r="E13" s="119"/>
      <c r="F13" s="119"/>
    </row>
    <row r="14" spans="1:6" s="124" customFormat="1" ht="13.5">
      <c r="A14" s="711"/>
      <c r="B14" s="732" t="s">
        <v>1720</v>
      </c>
      <c r="C14" s="120"/>
      <c r="D14" s="119"/>
      <c r="E14" s="119"/>
      <c r="F14" s="119"/>
    </row>
    <row r="15" spans="1:6" s="124" customFormat="1" ht="27">
      <c r="A15" s="711"/>
      <c r="B15" s="732" t="s">
        <v>1721</v>
      </c>
      <c r="C15" s="120"/>
      <c r="D15" s="119"/>
      <c r="E15" s="119"/>
      <c r="F15" s="119"/>
    </row>
    <row r="16" spans="1:6" s="124" customFormat="1" ht="27">
      <c r="A16" s="711"/>
      <c r="B16" s="732" t="s">
        <v>1722</v>
      </c>
      <c r="C16" s="120"/>
      <c r="D16" s="119"/>
      <c r="E16" s="119"/>
      <c r="F16" s="119"/>
    </row>
    <row r="17" spans="1:95" s="124" customFormat="1" ht="19.5" customHeight="1">
      <c r="A17" s="711"/>
      <c r="B17" s="732"/>
      <c r="C17" s="120"/>
      <c r="D17" s="119"/>
      <c r="E17" s="119"/>
      <c r="F17" s="119"/>
    </row>
    <row r="18" spans="1:95" s="124" customFormat="1" ht="13.5">
      <c r="A18" s="711"/>
      <c r="B18" s="732" t="s">
        <v>1723</v>
      </c>
      <c r="C18" s="120"/>
      <c r="D18" s="123"/>
      <c r="E18" s="119"/>
      <c r="F18" s="119"/>
    </row>
    <row r="19" spans="1:95" s="124" customFormat="1" ht="13.5">
      <c r="A19" s="711"/>
      <c r="B19" s="733" t="s">
        <v>1724</v>
      </c>
      <c r="C19" s="76"/>
      <c r="D19" s="85"/>
      <c r="E19" s="100"/>
      <c r="F19" s="100"/>
    </row>
    <row r="20" spans="1:95" s="124" customFormat="1" ht="27">
      <c r="A20" s="711"/>
      <c r="B20" s="733" t="s">
        <v>1725</v>
      </c>
      <c r="C20" s="76"/>
      <c r="D20" s="85"/>
      <c r="E20" s="100"/>
      <c r="F20" s="100"/>
    </row>
    <row r="21" spans="1:95" s="126" customFormat="1" ht="13.5">
      <c r="A21" s="711"/>
      <c r="B21" s="733" t="s">
        <v>1726</v>
      </c>
      <c r="C21" s="118"/>
      <c r="D21" s="117"/>
      <c r="E21" s="117"/>
      <c r="F21" s="117"/>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c r="BK21" s="125"/>
      <c r="BL21" s="125"/>
      <c r="BM21" s="125"/>
      <c r="BN21" s="125"/>
      <c r="BO21" s="125"/>
      <c r="BP21" s="125"/>
      <c r="BQ21" s="125"/>
      <c r="BR21" s="125"/>
      <c r="BS21" s="125"/>
      <c r="BT21" s="125"/>
      <c r="BU21" s="125"/>
      <c r="BV21" s="125"/>
      <c r="BW21" s="125"/>
      <c r="BX21" s="125"/>
      <c r="BY21" s="125"/>
      <c r="BZ21" s="125"/>
      <c r="CA21" s="125"/>
      <c r="CB21" s="125"/>
      <c r="CC21" s="125"/>
      <c r="CD21" s="125"/>
      <c r="CE21" s="125"/>
      <c r="CF21" s="125"/>
      <c r="CG21" s="125"/>
      <c r="CH21" s="125"/>
      <c r="CI21" s="125"/>
      <c r="CJ21" s="125"/>
      <c r="CK21" s="125"/>
      <c r="CL21" s="125"/>
      <c r="CM21" s="125"/>
      <c r="CN21" s="125"/>
      <c r="CO21" s="125"/>
      <c r="CP21" s="125"/>
      <c r="CQ21" s="125"/>
    </row>
    <row r="22" spans="1:95" s="126" customFormat="1" ht="13.5">
      <c r="A22" s="716"/>
      <c r="B22" s="733" t="s">
        <v>1727</v>
      </c>
      <c r="C22" s="116"/>
      <c r="D22" s="115"/>
      <c r="E22" s="115"/>
      <c r="F22" s="115"/>
      <c r="G22" s="125"/>
      <c r="H22" s="125"/>
      <c r="I22" s="125"/>
      <c r="J22" s="125"/>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c r="BK22" s="125"/>
      <c r="BL22" s="125"/>
      <c r="BM22" s="125"/>
      <c r="BN22" s="125"/>
      <c r="BO22" s="125"/>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5"/>
    </row>
    <row r="23" spans="1:95" s="126" customFormat="1" ht="27">
      <c r="A23" s="716"/>
      <c r="B23" s="733" t="s">
        <v>1728</v>
      </c>
      <c r="C23" s="116"/>
      <c r="D23" s="115"/>
      <c r="E23" s="115"/>
      <c r="F23" s="11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c r="BK23" s="125"/>
      <c r="BL23" s="125"/>
      <c r="BM23" s="125"/>
      <c r="BN23" s="125"/>
      <c r="BO23" s="125"/>
      <c r="BP23" s="125"/>
      <c r="BQ23" s="125"/>
      <c r="BR23" s="125"/>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5"/>
    </row>
    <row r="24" spans="1:95" s="126" customFormat="1" ht="27">
      <c r="A24" s="711"/>
      <c r="B24" s="733" t="s">
        <v>1729</v>
      </c>
      <c r="C24" s="116"/>
      <c r="D24" s="115"/>
      <c r="E24" s="115"/>
      <c r="F24" s="11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c r="BK24" s="125"/>
      <c r="BL24" s="125"/>
      <c r="BM24" s="125"/>
      <c r="BN24" s="125"/>
      <c r="BO24" s="125"/>
      <c r="BP24" s="125"/>
      <c r="BQ24" s="125"/>
      <c r="BR24" s="125"/>
      <c r="BS24" s="125"/>
      <c r="BT24" s="125"/>
      <c r="BU24" s="125"/>
      <c r="BV24" s="125"/>
      <c r="BW24" s="125"/>
      <c r="BX24" s="125"/>
      <c r="BY24" s="125"/>
      <c r="BZ24" s="125"/>
      <c r="CA24" s="125"/>
      <c r="CB24" s="125"/>
      <c r="CC24" s="125"/>
      <c r="CD24" s="125"/>
      <c r="CE24" s="125"/>
      <c r="CF24" s="125"/>
      <c r="CG24" s="125"/>
      <c r="CH24" s="125"/>
      <c r="CI24" s="125"/>
      <c r="CJ24" s="125"/>
      <c r="CK24" s="125"/>
      <c r="CL24" s="125"/>
      <c r="CM24" s="125"/>
      <c r="CN24" s="125"/>
      <c r="CO24" s="125"/>
      <c r="CP24" s="125"/>
      <c r="CQ24" s="125"/>
    </row>
    <row r="25" spans="1:95" s="126" customFormat="1" ht="27">
      <c r="A25" s="711"/>
      <c r="B25" s="733" t="s">
        <v>1730</v>
      </c>
      <c r="C25" s="116"/>
      <c r="D25" s="115"/>
      <c r="E25" s="115"/>
      <c r="F25" s="115"/>
      <c r="G25" s="125"/>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row>
    <row r="26" spans="1:95" s="126" customFormat="1" ht="13.5">
      <c r="A26" s="711"/>
      <c r="B26" s="733" t="s">
        <v>1731</v>
      </c>
      <c r="C26" s="116"/>
      <c r="D26" s="115"/>
      <c r="E26" s="115"/>
      <c r="F26" s="11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c r="BM26" s="125"/>
      <c r="BN26" s="125"/>
      <c r="BO26" s="125"/>
      <c r="BP26" s="125"/>
      <c r="BQ26" s="125"/>
      <c r="BR26" s="125"/>
      <c r="BS26" s="125"/>
      <c r="BT26" s="125"/>
      <c r="BU26" s="125"/>
      <c r="BV26" s="125"/>
      <c r="BW26" s="125"/>
      <c r="BX26" s="125"/>
      <c r="BY26" s="125"/>
      <c r="BZ26" s="125"/>
      <c r="CA26" s="125"/>
      <c r="CB26" s="125"/>
      <c r="CC26" s="125"/>
      <c r="CD26" s="125"/>
      <c r="CE26" s="125"/>
      <c r="CF26" s="125"/>
      <c r="CG26" s="125"/>
      <c r="CH26" s="125"/>
      <c r="CI26" s="125"/>
      <c r="CJ26" s="125"/>
      <c r="CK26" s="125"/>
      <c r="CL26" s="125"/>
      <c r="CM26" s="125"/>
      <c r="CN26" s="125"/>
      <c r="CO26" s="125"/>
      <c r="CP26" s="125"/>
      <c r="CQ26" s="125"/>
    </row>
    <row r="27" spans="1:95" s="126" customFormat="1" ht="13.5">
      <c r="A27" s="711"/>
      <c r="B27" s="733" t="s">
        <v>1732</v>
      </c>
      <c r="C27" s="116"/>
      <c r="D27" s="115"/>
      <c r="E27" s="115"/>
      <c r="F27" s="115"/>
      <c r="G27" s="125"/>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c r="BK27" s="125"/>
      <c r="BL27" s="125"/>
      <c r="BM27" s="125"/>
      <c r="BN27" s="125"/>
      <c r="BO27" s="125"/>
      <c r="BP27" s="125"/>
      <c r="BQ27" s="125"/>
      <c r="BR27" s="125"/>
      <c r="BS27" s="125"/>
      <c r="BT27" s="125"/>
      <c r="BU27" s="125"/>
      <c r="BV27" s="125"/>
      <c r="BW27" s="125"/>
      <c r="BX27" s="125"/>
      <c r="BY27" s="125"/>
      <c r="BZ27" s="125"/>
      <c r="CA27" s="125"/>
      <c r="CB27" s="125"/>
      <c r="CC27" s="125"/>
      <c r="CD27" s="125"/>
      <c r="CE27" s="125"/>
      <c r="CF27" s="125"/>
      <c r="CG27" s="125"/>
      <c r="CH27" s="125"/>
      <c r="CI27" s="125"/>
      <c r="CJ27" s="125"/>
      <c r="CK27" s="125"/>
      <c r="CL27" s="125"/>
      <c r="CM27" s="125"/>
      <c r="CN27" s="125"/>
      <c r="CO27" s="125"/>
      <c r="CP27" s="125"/>
      <c r="CQ27" s="125"/>
    </row>
    <row r="28" spans="1:95" s="126" customFormat="1" ht="13.5">
      <c r="A28" s="711"/>
      <c r="B28" s="733" t="s">
        <v>1733</v>
      </c>
      <c r="C28" s="116"/>
      <c r="D28" s="115"/>
      <c r="E28" s="115"/>
      <c r="F28" s="11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row>
    <row r="29" spans="1:95" s="126" customFormat="1" ht="13.5">
      <c r="A29" s="711"/>
      <c r="B29" s="733" t="s">
        <v>1734</v>
      </c>
      <c r="C29" s="116"/>
      <c r="D29" s="115"/>
      <c r="E29" s="115"/>
      <c r="F29" s="11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row>
    <row r="30" spans="1:95" s="126" customFormat="1" ht="13.5">
      <c r="A30" s="711"/>
      <c r="B30" s="733" t="s">
        <v>1735</v>
      </c>
      <c r="C30" s="116"/>
      <c r="D30" s="115"/>
      <c r="E30" s="115"/>
      <c r="F30" s="115"/>
      <c r="G30" s="125"/>
      <c r="H30" s="125"/>
      <c r="I30" s="125"/>
      <c r="J30" s="125"/>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row>
    <row r="31" spans="1:95" s="124" customFormat="1" ht="27">
      <c r="A31" s="711"/>
      <c r="B31" s="734" t="s">
        <v>1736</v>
      </c>
      <c r="C31" s="116"/>
      <c r="D31" s="115"/>
      <c r="E31" s="115"/>
      <c r="F31" s="115"/>
    </row>
    <row r="32" spans="1:95" s="124" customFormat="1" ht="13.5">
      <c r="A32" s="717"/>
      <c r="B32" s="732" t="s">
        <v>1737</v>
      </c>
      <c r="C32" s="76"/>
      <c r="D32" s="85"/>
      <c r="E32" s="100"/>
      <c r="F32" s="100"/>
    </row>
    <row r="33" spans="1:95" s="124" customFormat="1" ht="40.5">
      <c r="A33" s="717" t="s">
        <v>2</v>
      </c>
      <c r="B33" s="730" t="s">
        <v>1738</v>
      </c>
      <c r="C33" s="76"/>
      <c r="D33" s="85"/>
      <c r="E33" s="100"/>
      <c r="F33" s="100"/>
    </row>
    <row r="34" spans="1:95" s="124" customFormat="1" ht="40.5">
      <c r="A34" s="717" t="s">
        <v>2</v>
      </c>
      <c r="B34" s="730" t="s">
        <v>1739</v>
      </c>
      <c r="C34" s="76"/>
      <c r="D34" s="85"/>
      <c r="E34" s="100"/>
      <c r="F34" s="100"/>
    </row>
    <row r="35" spans="1:95" s="124" customFormat="1" ht="13.5">
      <c r="A35" s="717" t="s">
        <v>2</v>
      </c>
      <c r="B35" s="731" t="s">
        <v>1740</v>
      </c>
      <c r="C35" s="76"/>
      <c r="D35" s="85"/>
      <c r="E35" s="100"/>
      <c r="F35" s="100"/>
    </row>
    <row r="36" spans="1:95" s="124" customFormat="1" ht="13.5">
      <c r="A36" s="717" t="s">
        <v>2</v>
      </c>
      <c r="B36" s="730" t="s">
        <v>1741</v>
      </c>
      <c r="C36" s="76"/>
      <c r="D36" s="85"/>
      <c r="E36" s="100"/>
      <c r="F36" s="100"/>
    </row>
    <row r="37" spans="1:95" s="124" customFormat="1" ht="40.5">
      <c r="A37" s="717" t="s">
        <v>2</v>
      </c>
      <c r="B37" s="731" t="s">
        <v>1742</v>
      </c>
      <c r="C37" s="76"/>
      <c r="D37" s="85"/>
      <c r="E37" s="100"/>
      <c r="F37" s="100"/>
    </row>
    <row r="38" spans="1:95" s="126" customFormat="1" ht="40.5">
      <c r="A38" s="717" t="s">
        <v>2</v>
      </c>
      <c r="B38" s="731" t="s">
        <v>1743</v>
      </c>
      <c r="C38" s="107"/>
      <c r="D38" s="115"/>
      <c r="E38" s="115"/>
      <c r="F38" s="11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row>
    <row r="39" spans="1:95" s="126" customFormat="1" ht="27">
      <c r="A39" s="717" t="s">
        <v>2</v>
      </c>
      <c r="B39" s="731" t="s">
        <v>1744</v>
      </c>
      <c r="C39" s="107"/>
      <c r="D39" s="115"/>
      <c r="E39" s="115"/>
      <c r="F39" s="11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row>
    <row r="40" spans="1:95" s="126" customFormat="1" ht="40.5">
      <c r="A40" s="717" t="s">
        <v>2</v>
      </c>
      <c r="B40" s="731" t="s">
        <v>1745</v>
      </c>
      <c r="C40" s="107"/>
      <c r="D40" s="115"/>
      <c r="E40" s="115"/>
      <c r="F40" s="11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row>
    <row r="41" spans="1:95" s="126" customFormat="1" ht="13.5">
      <c r="A41" s="717" t="s">
        <v>2</v>
      </c>
      <c r="B41" s="735" t="s">
        <v>1746</v>
      </c>
      <c r="C41" s="107"/>
      <c r="D41" s="115"/>
      <c r="E41" s="115"/>
      <c r="F41" s="11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row>
    <row r="42" spans="1:95" s="126" customFormat="1" ht="13.5">
      <c r="A42" s="717" t="s">
        <v>2</v>
      </c>
      <c r="B42" s="731" t="s">
        <v>1747</v>
      </c>
      <c r="C42" s="107"/>
      <c r="D42" s="115"/>
      <c r="E42" s="115"/>
      <c r="F42" s="11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row>
    <row r="43" spans="1:95" s="126" customFormat="1" ht="13.5">
      <c r="A43" s="717" t="s">
        <v>2</v>
      </c>
      <c r="B43" s="731" t="s">
        <v>1748</v>
      </c>
      <c r="C43" s="107"/>
      <c r="D43" s="115"/>
      <c r="E43" s="115"/>
      <c r="F43" s="11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row>
    <row r="44" spans="1:95" s="126" customFormat="1" ht="13.5">
      <c r="A44" s="717" t="s">
        <v>2</v>
      </c>
      <c r="B44" s="731" t="s">
        <v>4</v>
      </c>
      <c r="C44" s="107"/>
      <c r="D44" s="115"/>
      <c r="E44" s="115"/>
      <c r="F44" s="11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row>
    <row r="45" spans="1:95" s="126" customFormat="1" ht="13.5">
      <c r="A45" s="717" t="s">
        <v>2</v>
      </c>
      <c r="B45" s="731" t="s">
        <v>1749</v>
      </c>
      <c r="C45" s="107"/>
      <c r="D45" s="115"/>
      <c r="E45" s="115"/>
      <c r="F45" s="115"/>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row>
    <row r="46" spans="1:95" s="127" customFormat="1" ht="15.75">
      <c r="A46" s="717" t="s">
        <v>2</v>
      </c>
      <c r="B46" s="731" t="s">
        <v>1750</v>
      </c>
      <c r="C46" s="114"/>
      <c r="D46" s="128"/>
      <c r="E46" s="113"/>
      <c r="F46" s="113"/>
    </row>
    <row r="47" spans="1:95" s="125" customFormat="1" ht="13.5">
      <c r="A47" s="712"/>
      <c r="B47" s="731" t="s">
        <v>1751</v>
      </c>
      <c r="C47" s="112"/>
      <c r="D47" s="63"/>
      <c r="E47" s="111"/>
      <c r="F47" s="111"/>
    </row>
    <row r="48" spans="1:95" ht="13.5">
      <c r="A48" s="717"/>
      <c r="B48" s="731" t="s">
        <v>1752</v>
      </c>
      <c r="C48" s="76"/>
      <c r="D48" s="85"/>
      <c r="E48" s="100"/>
      <c r="F48" s="100"/>
    </row>
    <row r="49" spans="1:6" ht="13.5">
      <c r="A49" s="717"/>
      <c r="B49" s="731" t="s">
        <v>1753</v>
      </c>
      <c r="C49" s="76"/>
      <c r="D49" s="85"/>
      <c r="E49" s="100"/>
      <c r="F49" s="100"/>
    </row>
    <row r="50" spans="1:6" ht="13.5">
      <c r="A50" s="717"/>
      <c r="B50" s="731" t="s">
        <v>1754</v>
      </c>
      <c r="C50" s="76"/>
      <c r="D50" s="85"/>
      <c r="E50" s="100"/>
      <c r="F50" s="100"/>
    </row>
    <row r="51" spans="1:6" ht="13.5">
      <c r="A51" s="717"/>
      <c r="B51" s="731" t="s">
        <v>1755</v>
      </c>
      <c r="C51" s="76"/>
      <c r="D51" s="85"/>
      <c r="E51" s="100"/>
      <c r="F51" s="84"/>
    </row>
    <row r="52" spans="1:6" ht="13.5">
      <c r="A52" s="717"/>
      <c r="B52" s="731" t="s">
        <v>1756</v>
      </c>
      <c r="C52" s="76"/>
      <c r="D52" s="85"/>
      <c r="F52" s="84"/>
    </row>
    <row r="53" spans="1:6" ht="13.5">
      <c r="A53" s="717"/>
      <c r="B53" s="731" t="s">
        <v>6</v>
      </c>
      <c r="C53" s="76"/>
      <c r="D53" s="85"/>
      <c r="F53" s="84"/>
    </row>
    <row r="54" spans="1:6" ht="27">
      <c r="A54" s="717"/>
      <c r="B54" s="731" t="s">
        <v>1757</v>
      </c>
      <c r="C54" s="76"/>
      <c r="D54" s="85"/>
      <c r="F54" s="84"/>
    </row>
    <row r="55" spans="1:6" ht="13.5">
      <c r="A55" s="717"/>
      <c r="B55" s="731" t="s">
        <v>1758</v>
      </c>
      <c r="C55" s="76"/>
      <c r="D55" s="85"/>
      <c r="F55" s="84"/>
    </row>
    <row r="56" spans="1:6" ht="15.75" hidden="1">
      <c r="A56" s="719"/>
      <c r="B56" s="731" t="s">
        <v>1759</v>
      </c>
      <c r="C56" s="76"/>
      <c r="D56" s="85"/>
      <c r="F56" s="84"/>
    </row>
    <row r="57" spans="1:6" ht="13.5" hidden="1">
      <c r="A57" s="712"/>
      <c r="B57" s="731" t="s">
        <v>1760</v>
      </c>
      <c r="C57" s="76"/>
      <c r="D57" s="85"/>
      <c r="F57" s="84"/>
    </row>
    <row r="58" spans="1:6" ht="13.5" hidden="1">
      <c r="A58" s="712"/>
      <c r="B58" s="736"/>
      <c r="C58" s="76"/>
      <c r="D58" s="85"/>
      <c r="E58" s="109"/>
      <c r="F58" s="100"/>
    </row>
    <row r="59" spans="1:6" s="130" customFormat="1" ht="13.5" hidden="1">
      <c r="A59" s="712"/>
      <c r="B59" s="736" t="s">
        <v>1761</v>
      </c>
      <c r="C59" s="73"/>
      <c r="D59" s="129"/>
      <c r="E59" s="110"/>
      <c r="F59" s="71"/>
    </row>
    <row r="60" spans="1:6" ht="27" hidden="1">
      <c r="A60" s="712"/>
      <c r="B60" s="730" t="s">
        <v>1762</v>
      </c>
      <c r="C60" s="76"/>
      <c r="D60" s="85"/>
      <c r="E60" s="109"/>
      <c r="F60" s="100"/>
    </row>
    <row r="61" spans="1:6" ht="40.5" hidden="1">
      <c r="A61" s="712"/>
      <c r="B61" s="730" t="s">
        <v>1763</v>
      </c>
      <c r="C61" s="76"/>
      <c r="D61" s="85"/>
      <c r="E61" s="100"/>
      <c r="F61" s="100"/>
    </row>
    <row r="62" spans="1:6" ht="54" hidden="1">
      <c r="A62" s="712"/>
      <c r="B62" s="730" t="s">
        <v>1764</v>
      </c>
      <c r="C62" s="76"/>
      <c r="D62" s="85"/>
      <c r="E62" s="100"/>
      <c r="F62" s="100"/>
    </row>
    <row r="63" spans="1:6" ht="81" hidden="1">
      <c r="A63" s="712"/>
      <c r="B63" s="730" t="s">
        <v>1765</v>
      </c>
      <c r="C63" s="76"/>
      <c r="D63" s="85"/>
      <c r="E63" s="100"/>
      <c r="F63" s="100"/>
    </row>
    <row r="64" spans="1:6" ht="27" hidden="1">
      <c r="A64" s="712"/>
      <c r="B64" s="730" t="s">
        <v>1766</v>
      </c>
      <c r="C64" s="76"/>
      <c r="D64" s="100"/>
      <c r="E64" s="100"/>
      <c r="F64" s="100"/>
    </row>
    <row r="65" spans="1:6" ht="13.5" hidden="1">
      <c r="A65" s="712"/>
      <c r="B65" s="730" t="s">
        <v>1767</v>
      </c>
      <c r="C65" s="76"/>
      <c r="D65" s="100"/>
      <c r="E65" s="100"/>
      <c r="F65" s="100"/>
    </row>
    <row r="66" spans="1:6" ht="40.5">
      <c r="A66" s="717"/>
      <c r="B66" s="730" t="s">
        <v>1768</v>
      </c>
      <c r="C66" s="76"/>
      <c r="D66" s="100"/>
      <c r="E66" s="100"/>
      <c r="F66" s="100"/>
    </row>
    <row r="67" spans="1:6" ht="40.5">
      <c r="A67" s="717"/>
      <c r="B67" s="736" t="s">
        <v>1769</v>
      </c>
      <c r="C67" s="76"/>
      <c r="D67" s="100"/>
      <c r="E67" s="100"/>
      <c r="F67" s="100"/>
    </row>
    <row r="68" spans="1:6" ht="40.5">
      <c r="A68" s="717"/>
      <c r="B68" s="730" t="s">
        <v>1770</v>
      </c>
      <c r="C68" s="76"/>
      <c r="D68" s="100"/>
      <c r="E68" s="100"/>
      <c r="F68" s="100"/>
    </row>
    <row r="69" spans="1:6" ht="27">
      <c r="A69" s="717"/>
      <c r="B69" s="730" t="s">
        <v>1771</v>
      </c>
      <c r="C69" s="76"/>
      <c r="D69" s="100"/>
      <c r="E69" s="100"/>
      <c r="F69" s="100"/>
    </row>
    <row r="70" spans="1:6" ht="135">
      <c r="A70" s="717"/>
      <c r="B70" s="730" t="s">
        <v>1772</v>
      </c>
      <c r="C70" s="76"/>
      <c r="D70" s="100"/>
      <c r="E70" s="100"/>
      <c r="F70" s="100"/>
    </row>
    <row r="71" spans="1:6" ht="94.5">
      <c r="A71" s="717"/>
      <c r="B71" s="730" t="s">
        <v>1773</v>
      </c>
      <c r="C71" s="76"/>
      <c r="D71" s="100"/>
      <c r="E71" s="100"/>
      <c r="F71" s="100"/>
    </row>
    <row r="72" spans="1:6" ht="108">
      <c r="A72" s="717"/>
      <c r="B72" s="730" t="s">
        <v>1774</v>
      </c>
      <c r="C72" s="76"/>
      <c r="D72" s="100"/>
      <c r="E72" s="100"/>
      <c r="F72" s="100"/>
    </row>
    <row r="73" spans="1:6" ht="94.5">
      <c r="A73" s="717"/>
      <c r="B73" s="730" t="s">
        <v>1775</v>
      </c>
      <c r="C73" s="76"/>
      <c r="D73" s="100"/>
      <c r="E73" s="100"/>
      <c r="F73" s="100"/>
    </row>
    <row r="74" spans="1:6" ht="67.5">
      <c r="A74" s="721"/>
      <c r="B74" s="730" t="s">
        <v>1776</v>
      </c>
      <c r="C74" s="76"/>
      <c r="D74" s="100"/>
      <c r="E74" s="100"/>
      <c r="F74" s="100"/>
    </row>
    <row r="75" spans="1:6" ht="67.5">
      <c r="A75" s="721"/>
      <c r="B75" s="730" t="s">
        <v>1777</v>
      </c>
      <c r="C75" s="76"/>
      <c r="D75" s="100"/>
      <c r="E75" s="100"/>
      <c r="F75" s="100"/>
    </row>
    <row r="76" spans="1:6" ht="54">
      <c r="A76" s="711"/>
      <c r="B76" s="730" t="s">
        <v>1778</v>
      </c>
      <c r="C76" s="76"/>
      <c r="D76" s="100"/>
      <c r="E76" s="100"/>
      <c r="F76" s="100"/>
    </row>
    <row r="77" spans="1:6" ht="121.5">
      <c r="A77" s="722"/>
      <c r="B77" s="730" t="s">
        <v>1779</v>
      </c>
      <c r="C77" s="76"/>
      <c r="D77" s="100"/>
      <c r="E77" s="100"/>
      <c r="F77" s="100"/>
    </row>
    <row r="78" spans="1:6" ht="54">
      <c r="A78" s="722"/>
      <c r="B78" s="730" t="s">
        <v>1780</v>
      </c>
      <c r="C78" s="76"/>
      <c r="D78" s="85"/>
      <c r="E78" s="100"/>
      <c r="F78" s="100"/>
    </row>
    <row r="79" spans="1:6" ht="94.5">
      <c r="A79" s="722"/>
      <c r="B79" s="730" t="s">
        <v>1781</v>
      </c>
      <c r="C79" s="76"/>
      <c r="D79" s="85"/>
      <c r="E79" s="100"/>
      <c r="F79" s="100"/>
    </row>
    <row r="80" spans="1:6" ht="81">
      <c r="A80" s="722"/>
      <c r="B80" s="730" t="s">
        <v>1782</v>
      </c>
      <c r="C80" s="76"/>
      <c r="D80" s="85"/>
      <c r="E80" s="100"/>
      <c r="F80" s="100"/>
    </row>
    <row r="81" spans="1:6" s="125" customFormat="1" ht="94.5">
      <c r="A81" s="707"/>
      <c r="B81" s="730" t="s">
        <v>1783</v>
      </c>
      <c r="C81" s="107"/>
      <c r="D81" s="108"/>
      <c r="E81" s="108"/>
      <c r="F81" s="108"/>
    </row>
    <row r="82" spans="1:6" s="125" customFormat="1" ht="94.5">
      <c r="A82" s="707"/>
      <c r="B82" s="730" t="s">
        <v>1784</v>
      </c>
      <c r="C82" s="65"/>
      <c r="D82" s="106"/>
      <c r="E82" s="106"/>
      <c r="F82" s="106"/>
    </row>
    <row r="83" spans="1:6" s="125" customFormat="1" ht="81">
      <c r="A83" s="707"/>
      <c r="B83" s="730" t="s">
        <v>1785</v>
      </c>
      <c r="C83" s="65"/>
      <c r="D83" s="106"/>
      <c r="E83" s="106"/>
      <c r="F83" s="106"/>
    </row>
    <row r="84" spans="1:6" s="125" customFormat="1" ht="108">
      <c r="A84" s="716"/>
      <c r="B84" s="730" t="s">
        <v>1786</v>
      </c>
      <c r="C84" s="65"/>
      <c r="D84" s="106"/>
      <c r="E84" s="106"/>
      <c r="F84" s="106"/>
    </row>
    <row r="85" spans="1:6" s="125" customFormat="1" ht="148.5">
      <c r="A85" s="716"/>
      <c r="B85" s="730" t="s">
        <v>1787</v>
      </c>
      <c r="C85" s="65"/>
      <c r="D85" s="106"/>
      <c r="E85" s="106"/>
      <c r="F85" s="106"/>
    </row>
    <row r="86" spans="1:6" s="125" customFormat="1" ht="148.5">
      <c r="A86" s="716"/>
      <c r="B86" s="730" t="s">
        <v>1826</v>
      </c>
      <c r="C86" s="65"/>
      <c r="D86" s="106"/>
      <c r="E86" s="106"/>
      <c r="F86" s="106"/>
    </row>
    <row r="87" spans="1:6" s="125" customFormat="1" ht="270">
      <c r="A87" s="716"/>
      <c r="B87" s="737" t="s">
        <v>1788</v>
      </c>
      <c r="C87" s="65"/>
      <c r="D87" s="106"/>
      <c r="E87" s="106"/>
      <c r="F87" s="106"/>
    </row>
    <row r="88" spans="1:6" s="125" customFormat="1" ht="108">
      <c r="A88" s="716"/>
      <c r="B88" s="730" t="s">
        <v>1789</v>
      </c>
      <c r="C88" s="65"/>
      <c r="D88" s="106"/>
      <c r="E88" s="106"/>
      <c r="F88" s="106"/>
    </row>
    <row r="89" spans="1:6" s="125" customFormat="1" ht="121.5">
      <c r="A89" s="716"/>
      <c r="B89" s="730" t="s">
        <v>1790</v>
      </c>
      <c r="C89" s="65"/>
      <c r="D89" s="106"/>
      <c r="E89" s="106"/>
      <c r="F89" s="106"/>
    </row>
    <row r="90" spans="1:6" s="125" customFormat="1" ht="94.5">
      <c r="A90" s="716"/>
      <c r="B90" s="730" t="s">
        <v>1791</v>
      </c>
      <c r="C90" s="65"/>
      <c r="D90" s="106"/>
      <c r="E90" s="106"/>
      <c r="F90" s="106"/>
    </row>
    <row r="91" spans="1:6" ht="27">
      <c r="A91" s="716"/>
      <c r="B91" s="730" t="s">
        <v>1792</v>
      </c>
      <c r="C91" s="65"/>
      <c r="D91" s="106"/>
      <c r="E91" s="106"/>
      <c r="F91" s="106"/>
    </row>
    <row r="92" spans="1:6" ht="283.5">
      <c r="A92" s="723"/>
      <c r="B92" s="730" t="s">
        <v>1793</v>
      </c>
      <c r="C92" s="76"/>
      <c r="D92" s="85"/>
      <c r="E92" s="100"/>
      <c r="F92" s="100"/>
    </row>
    <row r="93" spans="1:6">
      <c r="A93" s="716"/>
      <c r="B93" s="718"/>
      <c r="C93" s="76"/>
      <c r="D93" s="85"/>
      <c r="E93" s="100"/>
      <c r="F93" s="100"/>
    </row>
    <row r="94" spans="1:6" ht="15.75">
      <c r="A94" s="716"/>
      <c r="B94" s="714" t="s">
        <v>1794</v>
      </c>
      <c r="C94" s="76"/>
      <c r="D94" s="85"/>
      <c r="E94" s="100"/>
      <c r="F94" s="100"/>
    </row>
    <row r="95" spans="1:6">
      <c r="A95" s="716"/>
      <c r="B95" s="720" t="s">
        <v>1795</v>
      </c>
      <c r="C95" s="76"/>
      <c r="D95" s="85"/>
      <c r="E95" s="100"/>
      <c r="F95" s="100"/>
    </row>
    <row r="96" spans="1:6">
      <c r="A96" s="716"/>
      <c r="B96" s="718" t="s">
        <v>1796</v>
      </c>
      <c r="C96" s="76"/>
      <c r="D96" s="85"/>
      <c r="E96" s="100"/>
      <c r="F96" s="100"/>
    </row>
    <row r="97" spans="1:6">
      <c r="A97" s="716"/>
      <c r="B97" s="718" t="s">
        <v>3</v>
      </c>
      <c r="C97" s="76"/>
      <c r="D97" s="85"/>
      <c r="E97" s="100"/>
      <c r="F97" s="100"/>
    </row>
    <row r="98" spans="1:6" s="125" customFormat="1">
      <c r="A98" s="716"/>
      <c r="B98" s="718" t="s">
        <v>4</v>
      </c>
      <c r="C98" s="107"/>
      <c r="D98" s="106"/>
      <c r="E98" s="106"/>
      <c r="F98" s="106"/>
    </row>
    <row r="99" spans="1:6" s="125" customFormat="1">
      <c r="A99" s="716"/>
      <c r="B99" s="718" t="s">
        <v>5</v>
      </c>
      <c r="C99" s="107"/>
      <c r="D99" s="106"/>
      <c r="E99" s="106"/>
      <c r="F99" s="106"/>
    </row>
    <row r="100" spans="1:6" s="125" customFormat="1">
      <c r="A100" s="716"/>
      <c r="B100" s="718" t="s">
        <v>6</v>
      </c>
      <c r="C100" s="107"/>
      <c r="D100" s="106"/>
      <c r="E100" s="106"/>
      <c r="F100" s="106"/>
    </row>
    <row r="101" spans="1:6" s="125" customFormat="1">
      <c r="A101" s="716"/>
      <c r="B101" s="718" t="s">
        <v>7</v>
      </c>
      <c r="C101" s="107"/>
      <c r="D101" s="106"/>
      <c r="E101" s="106"/>
      <c r="F101" s="106"/>
    </row>
    <row r="102" spans="1:6" s="125" customFormat="1">
      <c r="A102" s="716"/>
      <c r="B102" s="718" t="s">
        <v>8</v>
      </c>
      <c r="C102" s="107"/>
      <c r="D102" s="106"/>
      <c r="E102" s="106"/>
      <c r="F102" s="106"/>
    </row>
    <row r="103" spans="1:6" s="125" customFormat="1" ht="25.5">
      <c r="A103" s="716"/>
      <c r="B103" s="718" t="s">
        <v>9</v>
      </c>
      <c r="C103" s="107"/>
      <c r="D103" s="106"/>
      <c r="E103" s="106"/>
      <c r="F103" s="106"/>
    </row>
    <row r="104" spans="1:6" s="125" customFormat="1">
      <c r="A104" s="716"/>
      <c r="B104" s="718" t="s">
        <v>10</v>
      </c>
      <c r="C104" s="107"/>
      <c r="D104" s="106"/>
      <c r="E104" s="106"/>
      <c r="F104" s="106"/>
    </row>
    <row r="105" spans="1:6" s="125" customFormat="1">
      <c r="A105" s="716"/>
      <c r="B105" s="718" t="s">
        <v>11</v>
      </c>
      <c r="C105" s="107"/>
      <c r="D105" s="106"/>
      <c r="E105" s="106"/>
      <c r="F105" s="106"/>
    </row>
    <row r="106" spans="1:6">
      <c r="A106" s="716"/>
      <c r="B106" s="718" t="s">
        <v>12</v>
      </c>
      <c r="C106" s="68"/>
      <c r="D106" s="131"/>
      <c r="E106" s="67"/>
      <c r="F106" s="67"/>
    </row>
    <row r="107" spans="1:6">
      <c r="A107" s="716"/>
      <c r="B107" s="718" t="s">
        <v>13</v>
      </c>
      <c r="C107" s="105"/>
      <c r="D107" s="132"/>
      <c r="E107" s="104"/>
      <c r="F107" s="104"/>
    </row>
    <row r="108" spans="1:6">
      <c r="A108" s="716"/>
      <c r="B108" s="718" t="s">
        <v>14</v>
      </c>
      <c r="C108" s="102"/>
      <c r="D108" s="101"/>
      <c r="E108" s="101"/>
      <c r="F108" s="101"/>
    </row>
    <row r="109" spans="1:6" s="130" customFormat="1">
      <c r="A109" s="716"/>
      <c r="B109" s="718" t="s">
        <v>15</v>
      </c>
      <c r="C109" s="96"/>
      <c r="D109" s="99"/>
      <c r="E109" s="99"/>
      <c r="F109" s="99"/>
    </row>
    <row r="110" spans="1:6" s="130" customFormat="1">
      <c r="A110" s="716"/>
      <c r="B110" s="718" t="s">
        <v>16</v>
      </c>
      <c r="C110" s="96"/>
      <c r="D110" s="99"/>
      <c r="E110" s="99"/>
      <c r="F110" s="99"/>
    </row>
    <row r="111" spans="1:6" s="130" customFormat="1" ht="25.5">
      <c r="A111" s="716"/>
      <c r="B111" s="718" t="s">
        <v>17</v>
      </c>
      <c r="C111" s="96"/>
      <c r="D111" s="99"/>
      <c r="E111" s="99"/>
      <c r="F111" s="99"/>
    </row>
    <row r="112" spans="1:6" s="130" customFormat="1" ht="127.5">
      <c r="A112" s="716"/>
      <c r="B112" s="715" t="s">
        <v>1797</v>
      </c>
      <c r="C112" s="96"/>
      <c r="D112" s="99"/>
      <c r="E112" s="99"/>
      <c r="F112" s="99"/>
    </row>
    <row r="113" spans="1:6" s="130" customFormat="1">
      <c r="A113" s="716"/>
      <c r="B113" s="715" t="s">
        <v>1798</v>
      </c>
      <c r="C113" s="64"/>
      <c r="D113" s="63"/>
      <c r="E113" s="63"/>
      <c r="F113" s="63"/>
    </row>
    <row r="114" spans="1:6" s="130" customFormat="1" ht="51" customHeight="1">
      <c r="A114" s="722"/>
      <c r="B114" s="715" t="s">
        <v>1799</v>
      </c>
      <c r="C114" s="64"/>
      <c r="D114" s="63"/>
      <c r="E114" s="63"/>
      <c r="F114" s="63"/>
    </row>
    <row r="115" spans="1:6" s="130" customFormat="1">
      <c r="A115" s="722"/>
      <c r="B115" s="715" t="s">
        <v>1800</v>
      </c>
      <c r="C115" s="64"/>
      <c r="D115" s="63"/>
      <c r="E115" s="63"/>
      <c r="F115" s="63"/>
    </row>
    <row r="116" spans="1:6" ht="25.5">
      <c r="A116" s="712"/>
      <c r="B116" s="715" t="s">
        <v>1801</v>
      </c>
      <c r="C116" s="90"/>
      <c r="D116" s="100"/>
      <c r="E116" s="100"/>
      <c r="F116" s="100"/>
    </row>
    <row r="117" spans="1:6" ht="25.5">
      <c r="A117" s="712"/>
      <c r="B117" s="715" t="s">
        <v>1802</v>
      </c>
      <c r="C117" s="62"/>
      <c r="D117" s="109"/>
      <c r="E117" s="109"/>
      <c r="F117" s="109"/>
    </row>
    <row r="118" spans="1:6">
      <c r="A118" s="712"/>
      <c r="B118" s="715" t="s">
        <v>1803</v>
      </c>
      <c r="C118" s="90"/>
      <c r="D118" s="100"/>
      <c r="E118" s="72"/>
      <c r="F118" s="84"/>
    </row>
    <row r="119" spans="1:6">
      <c r="A119" s="712"/>
      <c r="B119" s="715" t="s">
        <v>1804</v>
      </c>
      <c r="C119" s="62"/>
      <c r="D119" s="109"/>
      <c r="E119" s="109"/>
      <c r="F119" s="109"/>
    </row>
    <row r="120" spans="1:6" ht="25.5">
      <c r="A120" s="712"/>
      <c r="B120" s="715" t="s">
        <v>1805</v>
      </c>
      <c r="C120" s="90"/>
      <c r="D120" s="100"/>
      <c r="E120" s="72"/>
      <c r="F120" s="84"/>
    </row>
    <row r="121" spans="1:6">
      <c r="A121" s="712"/>
      <c r="B121" s="715"/>
      <c r="C121" s="90"/>
      <c r="D121" s="100"/>
      <c r="E121" s="72"/>
      <c r="F121" s="84"/>
    </row>
    <row r="122" spans="1:6" ht="15.75">
      <c r="A122" s="712"/>
      <c r="B122" s="714" t="s">
        <v>1806</v>
      </c>
      <c r="C122" s="90"/>
      <c r="D122" s="100"/>
      <c r="E122" s="72"/>
      <c r="F122" s="84"/>
    </row>
    <row r="123" spans="1:6" ht="27">
      <c r="A123" s="712"/>
      <c r="B123" s="730" t="s">
        <v>1807</v>
      </c>
      <c r="C123" s="90"/>
      <c r="D123" s="100"/>
      <c r="E123" s="72"/>
      <c r="F123" s="84"/>
    </row>
    <row r="124" spans="1:6" ht="67.5">
      <c r="A124" s="712"/>
      <c r="B124" s="730" t="s">
        <v>1808</v>
      </c>
      <c r="C124" s="90"/>
      <c r="D124" s="100"/>
      <c r="E124" s="72"/>
      <c r="F124" s="84"/>
    </row>
    <row r="125" spans="1:6" ht="94.5">
      <c r="A125" s="712"/>
      <c r="B125" s="730" t="s">
        <v>1809</v>
      </c>
      <c r="C125" s="90"/>
      <c r="D125" s="100"/>
      <c r="E125" s="100"/>
      <c r="F125" s="100"/>
    </row>
    <row r="126" spans="1:6" ht="67.5">
      <c r="A126" s="712"/>
      <c r="B126" s="730" t="s">
        <v>1810</v>
      </c>
      <c r="C126" s="90"/>
      <c r="D126" s="100"/>
      <c r="E126" s="72"/>
      <c r="F126" s="84"/>
    </row>
    <row r="127" spans="1:6" ht="94.5">
      <c r="A127" s="712"/>
      <c r="B127" s="730" t="s">
        <v>1811</v>
      </c>
      <c r="C127" s="90"/>
      <c r="D127" s="100"/>
      <c r="E127" s="100"/>
      <c r="F127" s="100"/>
    </row>
    <row r="128" spans="1:6" ht="229.5">
      <c r="A128" s="712"/>
      <c r="B128" s="730" t="s">
        <v>1812</v>
      </c>
      <c r="C128" s="90"/>
      <c r="D128" s="100"/>
      <c r="E128" s="100"/>
      <c r="F128" s="100"/>
    </row>
    <row r="129" spans="1:6" ht="27">
      <c r="A129" s="712"/>
      <c r="B129" s="730" t="s">
        <v>1813</v>
      </c>
      <c r="C129" s="90"/>
      <c r="D129" s="100"/>
      <c r="E129" s="72"/>
      <c r="F129" s="84"/>
    </row>
    <row r="130" spans="1:6" ht="121.5">
      <c r="A130" s="712"/>
      <c r="B130" s="730" t="s">
        <v>1814</v>
      </c>
      <c r="C130" s="62"/>
      <c r="D130" s="109"/>
      <c r="E130" s="109"/>
      <c r="F130" s="109"/>
    </row>
    <row r="131" spans="1:6" ht="81">
      <c r="A131" s="712"/>
      <c r="B131" s="730" t="s">
        <v>1815</v>
      </c>
      <c r="C131" s="90"/>
      <c r="D131" s="100"/>
      <c r="E131" s="72"/>
      <c r="F131" s="84"/>
    </row>
    <row r="132" spans="1:6" ht="40.5">
      <c r="A132" s="712"/>
      <c r="B132" s="730" t="s">
        <v>1816</v>
      </c>
      <c r="C132" s="90"/>
      <c r="D132" s="100"/>
      <c r="E132" s="72"/>
      <c r="F132" s="84"/>
    </row>
    <row r="133" spans="1:6" ht="27">
      <c r="A133" s="712"/>
      <c r="B133" s="730" t="s">
        <v>18</v>
      </c>
      <c r="C133" s="90"/>
      <c r="D133" s="100"/>
      <c r="E133" s="72"/>
      <c r="F133" s="84"/>
    </row>
    <row r="134" spans="1:6" ht="40.5">
      <c r="A134" s="712"/>
      <c r="B134" s="730" t="s">
        <v>1817</v>
      </c>
      <c r="C134" s="62"/>
      <c r="D134" s="109"/>
      <c r="E134" s="109"/>
      <c r="F134" s="109"/>
    </row>
    <row r="135" spans="1:6" ht="13.5">
      <c r="A135" s="712"/>
      <c r="B135" s="738"/>
      <c r="C135" s="62"/>
      <c r="D135" s="109"/>
      <c r="E135" s="109"/>
      <c r="F135" s="109"/>
    </row>
    <row r="136" spans="1:6" ht="135">
      <c r="A136" s="712"/>
      <c r="B136" s="732" t="s">
        <v>1818</v>
      </c>
      <c r="C136" s="90"/>
      <c r="D136" s="100"/>
      <c r="E136" s="72"/>
      <c r="F136" s="84"/>
    </row>
    <row r="137" spans="1:6" ht="121.5">
      <c r="A137" s="712"/>
      <c r="B137" s="732" t="s">
        <v>1819</v>
      </c>
      <c r="C137" s="90"/>
      <c r="D137" s="100"/>
      <c r="E137" s="72"/>
      <c r="F137" s="84"/>
    </row>
    <row r="138" spans="1:6" ht="27">
      <c r="A138" s="712"/>
      <c r="B138" s="732" t="s">
        <v>1820</v>
      </c>
      <c r="C138" s="90"/>
      <c r="D138" s="100"/>
      <c r="E138" s="72"/>
      <c r="F138" s="84"/>
    </row>
    <row r="139" spans="1:6" ht="54">
      <c r="A139" s="712"/>
      <c r="B139" s="732" t="s">
        <v>1821</v>
      </c>
      <c r="C139" s="90"/>
      <c r="D139" s="100"/>
      <c r="E139" s="72"/>
      <c r="F139" s="84"/>
    </row>
    <row r="140" spans="1:6" ht="40.5">
      <c r="A140" s="712"/>
      <c r="B140" s="732" t="s">
        <v>1822</v>
      </c>
      <c r="C140" s="90"/>
      <c r="D140" s="100"/>
      <c r="E140" s="72"/>
      <c r="F140" s="84"/>
    </row>
    <row r="141" spans="1:6" ht="81">
      <c r="A141" s="712"/>
      <c r="B141" s="732" t="s">
        <v>1823</v>
      </c>
      <c r="C141" s="90"/>
      <c r="D141" s="100"/>
      <c r="E141" s="72"/>
      <c r="F141" s="84"/>
    </row>
    <row r="142" spans="1:6" ht="94.5">
      <c r="A142" s="712"/>
      <c r="B142" s="732" t="s">
        <v>1824</v>
      </c>
      <c r="C142" s="90"/>
      <c r="D142" s="100"/>
      <c r="E142" s="72"/>
      <c r="F142" s="84"/>
    </row>
    <row r="143" spans="1:6">
      <c r="A143" s="712"/>
      <c r="B143" s="724"/>
      <c r="C143" s="90"/>
      <c r="D143" s="100"/>
      <c r="E143" s="72"/>
      <c r="F143" s="84"/>
    </row>
    <row r="144" spans="1:6">
      <c r="A144" s="712"/>
      <c r="B144" s="725"/>
      <c r="C144" s="90"/>
      <c r="D144" s="100"/>
      <c r="E144" s="72"/>
      <c r="F144" s="84"/>
    </row>
    <row r="145" spans="1:6">
      <c r="A145" s="712"/>
      <c r="B145" s="724"/>
    </row>
    <row r="146" spans="1:6" s="130" customFormat="1">
      <c r="A146" s="712"/>
      <c r="B146" s="724"/>
      <c r="C146" s="96"/>
      <c r="D146" s="99"/>
      <c r="E146" s="99"/>
      <c r="F146" s="99"/>
    </row>
    <row r="147" spans="1:6" s="130" customFormat="1">
      <c r="A147" s="97"/>
      <c r="B147" s="92"/>
      <c r="C147" s="96"/>
      <c r="D147" s="99"/>
      <c r="E147" s="99"/>
      <c r="F147" s="99"/>
    </row>
    <row r="148" spans="1:6">
      <c r="A148" s="98"/>
      <c r="B148" s="92"/>
    </row>
    <row r="149" spans="1:6">
      <c r="A149" s="98"/>
      <c r="B149" s="91"/>
    </row>
    <row r="150" spans="1:6">
      <c r="A150" s="98"/>
      <c r="B150" s="91"/>
    </row>
    <row r="151" spans="1:6">
      <c r="A151" s="98"/>
      <c r="B151" s="91"/>
    </row>
    <row r="152" spans="1:6">
      <c r="A152" s="98"/>
      <c r="B152" s="91"/>
    </row>
    <row r="153" spans="1:6">
      <c r="A153" s="98"/>
      <c r="B153" s="91"/>
    </row>
    <row r="154" spans="1:6">
      <c r="A154" s="98"/>
      <c r="B154" s="91"/>
    </row>
    <row r="155" spans="1:6" ht="13.5">
      <c r="A155" s="98"/>
      <c r="B155" s="93"/>
    </row>
    <row r="156" spans="1:6">
      <c r="A156" s="98"/>
      <c r="B156" s="91"/>
      <c r="C156" s="90"/>
      <c r="D156" s="100"/>
      <c r="E156" s="72"/>
      <c r="F156" s="84"/>
    </row>
    <row r="157" spans="1:6">
      <c r="A157" s="98"/>
      <c r="B157" s="91"/>
    </row>
    <row r="158" spans="1:6">
      <c r="A158" s="98"/>
      <c r="B158" s="91"/>
      <c r="C158" s="62"/>
      <c r="D158" s="109"/>
      <c r="E158" s="109"/>
      <c r="F158" s="109"/>
    </row>
    <row r="159" spans="1:6">
      <c r="A159" s="98"/>
      <c r="B159" s="91"/>
      <c r="C159" s="90"/>
      <c r="D159" s="100"/>
      <c r="E159" s="72"/>
      <c r="F159" s="84"/>
    </row>
    <row r="160" spans="1:6">
      <c r="A160" s="98"/>
      <c r="B160" s="91"/>
    </row>
    <row r="161" spans="1:6">
      <c r="A161" s="98"/>
      <c r="B161" s="91"/>
      <c r="C161" s="90"/>
      <c r="D161" s="100"/>
      <c r="E161" s="72"/>
      <c r="F161" s="84"/>
    </row>
    <row r="162" spans="1:6">
      <c r="A162" s="98"/>
      <c r="B162" s="91"/>
    </row>
    <row r="163" spans="1:6" ht="40.5" customHeight="1">
      <c r="A163" s="98"/>
      <c r="B163" s="91"/>
      <c r="C163" s="90"/>
      <c r="D163" s="100"/>
      <c r="E163" s="72"/>
      <c r="F163" s="84"/>
    </row>
    <row r="164" spans="1:6">
      <c r="A164" s="98"/>
      <c r="B164" s="91"/>
    </row>
    <row r="165" spans="1:6">
      <c r="A165" s="98"/>
      <c r="B165" s="91"/>
      <c r="C165" s="90"/>
      <c r="D165" s="100"/>
      <c r="E165" s="72"/>
      <c r="F165" s="84"/>
    </row>
    <row r="166" spans="1:6">
      <c r="A166" s="98"/>
      <c r="B166" s="91"/>
    </row>
    <row r="167" spans="1:6">
      <c r="A167" s="98"/>
      <c r="B167" s="91"/>
      <c r="C167" s="90"/>
      <c r="D167" s="100"/>
      <c r="E167" s="72"/>
      <c r="F167" s="84"/>
    </row>
    <row r="168" spans="1:6">
      <c r="A168" s="98"/>
      <c r="B168" s="91"/>
    </row>
    <row r="169" spans="1:6">
      <c r="A169" s="98"/>
      <c r="B169" s="91"/>
    </row>
    <row r="170" spans="1:6">
      <c r="A170" s="98"/>
      <c r="B170" s="95"/>
      <c r="C170" s="90"/>
      <c r="D170" s="100"/>
      <c r="E170" s="72"/>
      <c r="F170" s="84"/>
    </row>
    <row r="171" spans="1:6">
      <c r="A171" s="98"/>
      <c r="B171" s="95"/>
      <c r="C171" s="90"/>
      <c r="D171" s="100"/>
      <c r="E171" s="72"/>
      <c r="F171" s="84"/>
    </row>
    <row r="172" spans="1:6">
      <c r="A172" s="98"/>
      <c r="B172" s="95"/>
      <c r="C172" s="90"/>
      <c r="D172" s="100"/>
      <c r="E172" s="72"/>
      <c r="F172" s="84"/>
    </row>
    <row r="173" spans="1:6">
      <c r="A173" s="98"/>
      <c r="B173" s="95"/>
      <c r="C173" s="90"/>
      <c r="D173" s="100"/>
      <c r="E173" s="72"/>
      <c r="F173" s="84"/>
    </row>
    <row r="174" spans="1:6">
      <c r="A174" s="98"/>
      <c r="B174" s="95"/>
      <c r="C174" s="90"/>
      <c r="D174" s="100"/>
      <c r="E174" s="72"/>
      <c r="F174" s="84"/>
    </row>
    <row r="175" spans="1:6">
      <c r="A175" s="98"/>
      <c r="B175" s="95"/>
      <c r="C175" s="90"/>
      <c r="D175" s="100"/>
      <c r="E175" s="72"/>
      <c r="F175" s="84"/>
    </row>
    <row r="176" spans="1:6">
      <c r="A176" s="98"/>
      <c r="B176" s="95"/>
      <c r="C176" s="90"/>
      <c r="D176" s="100"/>
      <c r="E176" s="72"/>
      <c r="F176" s="84"/>
    </row>
    <row r="177" spans="1:6">
      <c r="A177" s="98"/>
      <c r="B177" s="95"/>
      <c r="C177" s="90"/>
      <c r="D177" s="100"/>
      <c r="E177" s="72"/>
      <c r="F177" s="84"/>
    </row>
    <row r="178" spans="1:6">
      <c r="A178" s="98"/>
      <c r="B178" s="95"/>
      <c r="C178" s="90"/>
      <c r="D178" s="100"/>
      <c r="E178" s="72"/>
      <c r="F178" s="84"/>
    </row>
    <row r="179" spans="1:6">
      <c r="A179" s="98"/>
      <c r="B179" s="95"/>
      <c r="C179" s="90"/>
      <c r="D179" s="100"/>
      <c r="E179" s="72"/>
      <c r="F179" s="84"/>
    </row>
    <row r="180" spans="1:6">
      <c r="A180" s="98"/>
      <c r="B180" s="95"/>
      <c r="C180" s="90"/>
      <c r="D180" s="100"/>
      <c r="E180" s="72"/>
      <c r="F180" s="84"/>
    </row>
    <row r="181" spans="1:6">
      <c r="A181" s="98"/>
      <c r="B181" s="55"/>
      <c r="C181" s="62"/>
      <c r="D181" s="109"/>
      <c r="E181" s="109"/>
      <c r="F181" s="109"/>
    </row>
    <row r="182" spans="1:6">
      <c r="A182" s="98"/>
      <c r="B182" s="95"/>
      <c r="C182" s="90"/>
      <c r="D182" s="100"/>
      <c r="E182" s="72"/>
      <c r="F182" s="84"/>
    </row>
    <row r="183" spans="1:6">
      <c r="A183" s="98"/>
      <c r="B183" s="95"/>
      <c r="C183" s="90"/>
      <c r="D183" s="100"/>
      <c r="E183" s="72"/>
      <c r="F183" s="84"/>
    </row>
    <row r="184" spans="1:6">
      <c r="A184" s="98"/>
      <c r="B184" s="95"/>
      <c r="C184" s="90"/>
      <c r="D184" s="100"/>
      <c r="E184" s="72"/>
      <c r="F184" s="84"/>
    </row>
    <row r="185" spans="1:6">
      <c r="A185" s="98"/>
      <c r="B185" s="95"/>
      <c r="C185" s="90"/>
      <c r="D185" s="100"/>
      <c r="E185" s="72"/>
      <c r="F185" s="84"/>
    </row>
    <row r="186" spans="1:6">
      <c r="A186" s="98"/>
      <c r="B186" s="55"/>
      <c r="C186" s="62"/>
      <c r="D186" s="109"/>
      <c r="E186" s="109"/>
      <c r="F186" s="109"/>
    </row>
    <row r="187" spans="1:6">
      <c r="A187" s="98"/>
      <c r="B187" s="95"/>
      <c r="C187" s="90"/>
      <c r="D187" s="100"/>
      <c r="E187" s="72"/>
      <c r="F187" s="84"/>
    </row>
    <row r="188" spans="1:6">
      <c r="A188" s="98"/>
      <c r="B188" s="95"/>
      <c r="C188" s="90"/>
      <c r="D188" s="100"/>
      <c r="E188" s="72"/>
      <c r="F188" s="84"/>
    </row>
    <row r="189" spans="1:6">
      <c r="A189" s="98"/>
      <c r="B189" s="95"/>
      <c r="C189" s="90"/>
      <c r="D189" s="100"/>
      <c r="E189" s="72"/>
      <c r="F189" s="84"/>
    </row>
    <row r="190" spans="1:6">
      <c r="A190" s="98"/>
      <c r="B190" s="55"/>
      <c r="C190" s="62"/>
      <c r="D190" s="109"/>
      <c r="E190" s="109"/>
      <c r="F190" s="109"/>
    </row>
    <row r="191" spans="1:6">
      <c r="A191" s="98"/>
      <c r="B191" s="95"/>
      <c r="C191" s="90"/>
      <c r="D191" s="100"/>
      <c r="E191" s="72"/>
      <c r="F191" s="84"/>
    </row>
    <row r="192" spans="1:6">
      <c r="A192" s="98"/>
      <c r="B192" s="95"/>
      <c r="C192" s="90"/>
      <c r="D192" s="100"/>
      <c r="E192" s="72"/>
      <c r="F192" s="84"/>
    </row>
    <row r="193" spans="1:6">
      <c r="A193" s="98"/>
      <c r="B193" s="95"/>
      <c r="C193" s="90"/>
      <c r="D193" s="100"/>
      <c r="E193" s="72"/>
      <c r="F193" s="84"/>
    </row>
    <row r="194" spans="1:6">
      <c r="A194" s="98"/>
      <c r="B194" s="95"/>
      <c r="C194" s="90"/>
      <c r="D194" s="100"/>
      <c r="E194" s="72"/>
      <c r="F194" s="84"/>
    </row>
    <row r="195" spans="1:6">
      <c r="A195" s="98"/>
      <c r="B195" s="55"/>
      <c r="C195" s="90"/>
      <c r="D195" s="100"/>
      <c r="E195" s="72"/>
      <c r="F195" s="84"/>
    </row>
    <row r="196" spans="1:6">
      <c r="A196" s="98"/>
      <c r="B196" s="95"/>
      <c r="C196" s="62"/>
      <c r="D196" s="109"/>
      <c r="E196" s="109"/>
      <c r="F196" s="109"/>
    </row>
    <row r="197" spans="1:6">
      <c r="A197" s="98"/>
      <c r="B197" s="55"/>
      <c r="C197" s="90"/>
      <c r="D197" s="100"/>
      <c r="E197" s="72"/>
      <c r="F197" s="84"/>
    </row>
    <row r="198" spans="1:6">
      <c r="A198" s="98"/>
      <c r="B198" s="95"/>
      <c r="C198" s="90"/>
      <c r="D198" s="100"/>
      <c r="E198" s="72"/>
      <c r="F198" s="84"/>
    </row>
    <row r="199" spans="1:6">
      <c r="A199" s="98"/>
      <c r="B199" s="55"/>
      <c r="C199" s="90"/>
      <c r="D199" s="100"/>
      <c r="E199" s="72"/>
      <c r="F199" s="84"/>
    </row>
    <row r="200" spans="1:6">
      <c r="A200" s="98"/>
      <c r="B200" s="95"/>
      <c r="C200" s="90"/>
      <c r="D200" s="100"/>
      <c r="E200" s="72"/>
      <c r="F200" s="84"/>
    </row>
    <row r="201" spans="1:6">
      <c r="A201" s="98"/>
      <c r="B201" s="55"/>
      <c r="C201" s="90"/>
      <c r="D201" s="100"/>
      <c r="E201" s="72"/>
      <c r="F201" s="84"/>
    </row>
    <row r="202" spans="1:6">
      <c r="A202" s="98"/>
      <c r="B202" s="55"/>
      <c r="C202" s="90"/>
      <c r="D202" s="100"/>
      <c r="E202" s="72"/>
      <c r="F202" s="84"/>
    </row>
    <row r="203" spans="1:6">
      <c r="A203" s="98"/>
      <c r="B203" s="55"/>
      <c r="C203" s="90"/>
      <c r="D203" s="100"/>
      <c r="E203" s="72"/>
      <c r="F203" s="84"/>
    </row>
    <row r="204" spans="1:6">
      <c r="A204" s="98"/>
      <c r="B204" s="55"/>
      <c r="C204" s="90"/>
      <c r="D204" s="100"/>
      <c r="E204" s="72"/>
      <c r="F204" s="84"/>
    </row>
    <row r="205" spans="1:6">
      <c r="A205" s="98"/>
      <c r="B205" s="55"/>
      <c r="C205" s="90"/>
      <c r="D205" s="100"/>
      <c r="E205" s="72"/>
      <c r="F205" s="84"/>
    </row>
    <row r="206" spans="1:6">
      <c r="A206" s="98"/>
      <c r="B206" s="55"/>
      <c r="C206" s="90"/>
      <c r="D206" s="100"/>
      <c r="E206" s="72"/>
      <c r="F206" s="84"/>
    </row>
    <row r="207" spans="1:6">
      <c r="A207" s="98"/>
      <c r="B207" s="55"/>
      <c r="C207" s="90"/>
      <c r="D207" s="100"/>
      <c r="E207" s="72"/>
      <c r="F207" s="84"/>
    </row>
    <row r="208" spans="1:6">
      <c r="A208" s="98"/>
      <c r="B208" s="55"/>
      <c r="C208" s="90"/>
      <c r="D208" s="100"/>
      <c r="E208" s="72"/>
      <c r="F208" s="84"/>
    </row>
    <row r="209" spans="1:6">
      <c r="A209" s="98"/>
      <c r="B209" s="55"/>
      <c r="C209" s="90"/>
      <c r="D209" s="100"/>
      <c r="E209" s="72"/>
      <c r="F209" s="84"/>
    </row>
    <row r="210" spans="1:6">
      <c r="A210" s="98"/>
      <c r="B210" s="55"/>
      <c r="C210" s="90"/>
      <c r="D210" s="100"/>
      <c r="E210" s="72"/>
      <c r="F210" s="84"/>
    </row>
    <row r="211" spans="1:6">
      <c r="A211" s="98"/>
      <c r="B211" s="55"/>
      <c r="C211" s="90"/>
      <c r="D211" s="100"/>
      <c r="E211" s="72"/>
      <c r="F211" s="84"/>
    </row>
    <row r="212" spans="1:6">
      <c r="A212" s="98"/>
      <c r="B212" s="55"/>
      <c r="C212" s="90"/>
      <c r="D212" s="100"/>
      <c r="E212" s="72"/>
      <c r="F212" s="84"/>
    </row>
    <row r="213" spans="1:6">
      <c r="A213" s="98"/>
      <c r="B213" s="55"/>
      <c r="C213" s="90"/>
      <c r="D213" s="100"/>
      <c r="E213" s="72"/>
      <c r="F213" s="84"/>
    </row>
    <row r="214" spans="1:6">
      <c r="A214" s="98"/>
      <c r="B214" s="55"/>
      <c r="C214" s="90"/>
      <c r="D214" s="100"/>
      <c r="E214" s="72"/>
      <c r="F214" s="84"/>
    </row>
    <row r="215" spans="1:6">
      <c r="A215" s="98"/>
      <c r="B215" s="55"/>
      <c r="C215" s="90"/>
      <c r="D215" s="100"/>
      <c r="E215" s="72"/>
      <c r="F215" s="84"/>
    </row>
    <row r="216" spans="1:6">
      <c r="A216" s="98"/>
      <c r="B216" s="55"/>
      <c r="C216" s="90"/>
      <c r="D216" s="100"/>
      <c r="E216" s="72"/>
      <c r="F216" s="84"/>
    </row>
    <row r="217" spans="1:6">
      <c r="A217" s="98"/>
      <c r="B217" s="55"/>
      <c r="C217" s="90"/>
      <c r="D217" s="100"/>
      <c r="E217" s="72"/>
      <c r="F217" s="84"/>
    </row>
    <row r="218" spans="1:6">
      <c r="A218" s="98"/>
      <c r="B218" s="77"/>
      <c r="C218" s="90"/>
      <c r="D218" s="100"/>
      <c r="E218" s="72"/>
      <c r="F218" s="72"/>
    </row>
    <row r="219" spans="1:6" s="130" customFormat="1">
      <c r="A219" s="98"/>
      <c r="B219" s="74"/>
      <c r="C219" s="73"/>
      <c r="D219" s="99"/>
      <c r="E219" s="72"/>
      <c r="F219" s="71"/>
    </row>
    <row r="222" spans="1:6" s="130" customFormat="1">
      <c r="A222" s="97"/>
      <c r="B222" s="92"/>
      <c r="C222" s="96"/>
      <c r="D222" s="99"/>
      <c r="E222" s="72"/>
      <c r="F222" s="72"/>
    </row>
    <row r="223" spans="1:6">
      <c r="A223" s="87"/>
      <c r="B223" s="91"/>
      <c r="C223" s="90"/>
      <c r="D223" s="100"/>
      <c r="E223" s="72"/>
      <c r="F223" s="72"/>
    </row>
    <row r="224" spans="1:6" ht="13.5">
      <c r="A224" s="87"/>
      <c r="B224" s="93"/>
      <c r="C224" s="90"/>
      <c r="D224" s="100"/>
      <c r="E224" s="72"/>
      <c r="F224" s="72"/>
    </row>
    <row r="225" spans="1:6">
      <c r="A225" s="87"/>
      <c r="B225" s="91"/>
      <c r="C225" s="90"/>
      <c r="D225" s="100"/>
      <c r="E225" s="72"/>
      <c r="F225" s="72"/>
    </row>
    <row r="226" spans="1:6">
      <c r="A226" s="87"/>
      <c r="B226" s="91"/>
      <c r="C226" s="90"/>
      <c r="D226" s="100"/>
      <c r="E226" s="72"/>
      <c r="F226" s="72"/>
    </row>
    <row r="227" spans="1:6">
      <c r="A227" s="87"/>
      <c r="B227" s="91"/>
      <c r="C227" s="90"/>
      <c r="D227" s="100"/>
      <c r="E227" s="72"/>
      <c r="F227" s="72"/>
    </row>
    <row r="228" spans="1:6">
      <c r="A228" s="87"/>
      <c r="B228" s="91"/>
      <c r="C228" s="90"/>
      <c r="D228" s="100"/>
      <c r="E228" s="72"/>
      <c r="F228" s="72"/>
    </row>
    <row r="229" spans="1:6">
      <c r="A229" s="87"/>
      <c r="B229" s="91"/>
      <c r="C229" s="90"/>
      <c r="D229" s="100"/>
      <c r="E229" s="72"/>
      <c r="F229" s="72"/>
    </row>
    <row r="230" spans="1:6">
      <c r="A230" s="87"/>
      <c r="B230" s="91"/>
      <c r="C230" s="90"/>
      <c r="D230" s="100"/>
      <c r="E230" s="72"/>
      <c r="F230" s="72"/>
    </row>
    <row r="231" spans="1:6">
      <c r="A231" s="87"/>
      <c r="B231" s="91"/>
      <c r="C231" s="90"/>
      <c r="D231" s="100"/>
      <c r="E231" s="72"/>
      <c r="F231" s="72"/>
    </row>
    <row r="232" spans="1:6">
      <c r="A232" s="87"/>
      <c r="B232" s="91"/>
      <c r="C232" s="90"/>
      <c r="D232" s="100"/>
      <c r="E232" s="72"/>
      <c r="F232" s="72"/>
    </row>
    <row r="233" spans="1:6">
      <c r="A233" s="87"/>
      <c r="B233" s="91"/>
      <c r="C233" s="90"/>
      <c r="D233" s="100"/>
      <c r="E233" s="72"/>
      <c r="F233" s="72"/>
    </row>
    <row r="234" spans="1:6">
      <c r="A234" s="87"/>
      <c r="B234" s="91"/>
      <c r="C234" s="90"/>
      <c r="D234" s="100"/>
      <c r="E234" s="72"/>
      <c r="F234" s="84"/>
    </row>
    <row r="235" spans="1:6" ht="13.5">
      <c r="A235" s="87"/>
      <c r="B235" s="93"/>
      <c r="C235" s="90"/>
      <c r="D235" s="100"/>
      <c r="E235" s="72"/>
      <c r="F235" s="84"/>
    </row>
    <row r="236" spans="1:6">
      <c r="A236" s="87"/>
      <c r="B236" s="97"/>
      <c r="C236" s="90"/>
      <c r="D236" s="100"/>
      <c r="E236" s="72"/>
      <c r="F236" s="84"/>
    </row>
    <row r="237" spans="1:6">
      <c r="A237" s="87"/>
      <c r="B237" s="137"/>
      <c r="C237" s="138"/>
      <c r="D237" s="56"/>
      <c r="E237" s="72"/>
      <c r="F237" s="84"/>
    </row>
    <row r="238" spans="1:6">
      <c r="A238" s="87"/>
      <c r="B238" s="137"/>
      <c r="C238" s="138"/>
      <c r="D238" s="56"/>
      <c r="E238" s="72"/>
      <c r="F238" s="84"/>
    </row>
    <row r="239" spans="1:6" ht="40.5" customHeight="1">
      <c r="A239" s="87"/>
      <c r="B239" s="91"/>
      <c r="C239" s="90"/>
      <c r="D239" s="100"/>
      <c r="E239" s="72"/>
      <c r="F239" s="84"/>
    </row>
    <row r="240" spans="1:6">
      <c r="A240" s="87"/>
      <c r="B240" s="91"/>
      <c r="C240" s="90"/>
      <c r="D240" s="100"/>
      <c r="E240" s="72"/>
      <c r="F240" s="84"/>
    </row>
    <row r="241" spans="1:6">
      <c r="A241" s="87"/>
      <c r="B241" s="91"/>
      <c r="C241" s="90"/>
      <c r="D241" s="100"/>
      <c r="E241" s="72"/>
      <c r="F241" s="84"/>
    </row>
    <row r="242" spans="1:6">
      <c r="A242" s="87"/>
      <c r="B242" s="91"/>
      <c r="C242" s="90"/>
      <c r="D242" s="100"/>
      <c r="E242" s="72"/>
      <c r="F242" s="84"/>
    </row>
    <row r="243" spans="1:6">
      <c r="A243" s="87"/>
      <c r="B243" s="91"/>
      <c r="C243" s="90"/>
      <c r="D243" s="100"/>
      <c r="E243" s="72"/>
      <c r="F243" s="84"/>
    </row>
    <row r="244" spans="1:6">
      <c r="A244" s="87"/>
      <c r="B244" s="91"/>
      <c r="C244" s="90"/>
      <c r="D244" s="100"/>
      <c r="E244" s="72"/>
      <c r="F244" s="84"/>
    </row>
    <row r="245" spans="1:6">
      <c r="A245" s="87"/>
      <c r="B245" s="91"/>
      <c r="C245" s="90"/>
      <c r="D245" s="100"/>
      <c r="E245" s="72"/>
      <c r="F245" s="84"/>
    </row>
    <row r="246" spans="1:6">
      <c r="A246" s="87"/>
      <c r="B246" s="91"/>
      <c r="C246" s="90"/>
      <c r="D246" s="100"/>
      <c r="E246" s="72"/>
      <c r="F246" s="84"/>
    </row>
    <row r="247" spans="1:6">
      <c r="A247" s="87"/>
      <c r="B247" s="91"/>
      <c r="C247" s="90"/>
      <c r="D247" s="100"/>
      <c r="E247" s="72"/>
      <c r="F247" s="84"/>
    </row>
    <row r="248" spans="1:6">
      <c r="A248" s="87"/>
      <c r="B248" s="91"/>
      <c r="C248" s="90"/>
      <c r="D248" s="100"/>
      <c r="E248" s="72"/>
      <c r="F248" s="72"/>
    </row>
    <row r="249" spans="1:6">
      <c r="A249" s="87"/>
      <c r="B249" s="91"/>
      <c r="C249" s="90"/>
      <c r="D249" s="100"/>
      <c r="E249" s="72"/>
      <c r="F249" s="84"/>
    </row>
    <row r="250" spans="1:6">
      <c r="A250" s="87"/>
      <c r="B250" s="91"/>
      <c r="C250" s="90"/>
      <c r="D250" s="100"/>
      <c r="E250" s="72"/>
      <c r="F250" s="72"/>
    </row>
    <row r="251" spans="1:6">
      <c r="A251" s="87"/>
      <c r="B251" s="91"/>
      <c r="C251" s="90"/>
      <c r="D251" s="100"/>
      <c r="E251" s="72"/>
      <c r="F251" s="84"/>
    </row>
    <row r="252" spans="1:6">
      <c r="A252" s="87"/>
      <c r="B252" s="91"/>
      <c r="C252" s="90"/>
      <c r="D252" s="100"/>
      <c r="E252" s="72"/>
      <c r="F252" s="84"/>
    </row>
    <row r="253" spans="1:6">
      <c r="A253" s="87"/>
      <c r="B253" s="91"/>
      <c r="C253" s="90"/>
      <c r="D253" s="100"/>
      <c r="E253" s="72"/>
      <c r="F253" s="84"/>
    </row>
    <row r="254" spans="1:6">
      <c r="A254" s="87"/>
      <c r="B254" s="91"/>
      <c r="C254" s="90"/>
      <c r="D254" s="100"/>
      <c r="E254" s="72"/>
      <c r="F254" s="84"/>
    </row>
    <row r="255" spans="1:6">
      <c r="A255" s="87"/>
      <c r="B255" s="91"/>
      <c r="C255" s="90"/>
      <c r="D255" s="100"/>
      <c r="E255" s="72"/>
      <c r="F255" s="84"/>
    </row>
    <row r="256" spans="1:6">
      <c r="A256" s="87"/>
      <c r="B256" s="91"/>
      <c r="C256" s="90"/>
      <c r="D256" s="100"/>
      <c r="E256" s="72"/>
      <c r="F256" s="84"/>
    </row>
    <row r="257" spans="1:6">
      <c r="A257" s="87"/>
      <c r="B257" s="91"/>
      <c r="C257" s="90"/>
      <c r="D257" s="100"/>
      <c r="E257" s="72"/>
      <c r="F257" s="84"/>
    </row>
    <row r="258" spans="1:6">
      <c r="A258" s="87"/>
      <c r="B258" s="91"/>
      <c r="C258" s="90"/>
      <c r="D258" s="100"/>
      <c r="E258" s="72"/>
      <c r="F258" s="84"/>
    </row>
    <row r="259" spans="1:6">
      <c r="A259" s="87"/>
      <c r="B259" s="91"/>
      <c r="C259" s="90"/>
      <c r="D259" s="100"/>
      <c r="E259" s="72"/>
      <c r="F259" s="84"/>
    </row>
    <row r="260" spans="1:6">
      <c r="A260" s="87"/>
      <c r="B260" s="91"/>
      <c r="C260" s="90"/>
      <c r="D260" s="100"/>
      <c r="E260" s="72"/>
      <c r="F260" s="84"/>
    </row>
    <row r="261" spans="1:6">
      <c r="A261" s="62"/>
      <c r="B261" s="91"/>
      <c r="C261" s="90"/>
      <c r="D261" s="100"/>
      <c r="E261" s="72"/>
      <c r="F261" s="84"/>
    </row>
    <row r="262" spans="1:6">
      <c r="A262" s="78"/>
    </row>
    <row r="263" spans="1:6" s="130" customFormat="1">
      <c r="A263" s="75"/>
      <c r="B263" s="92"/>
      <c r="C263" s="96"/>
      <c r="D263" s="99"/>
      <c r="E263" s="72"/>
      <c r="F263" s="71"/>
    </row>
    <row r="264" spans="1:6" s="130" customFormat="1">
      <c r="A264" s="75"/>
      <c r="B264" s="92"/>
      <c r="C264" s="96"/>
      <c r="D264" s="99"/>
      <c r="E264" s="72"/>
      <c r="F264" s="71"/>
    </row>
    <row r="266" spans="1:6">
      <c r="A266" s="75"/>
      <c r="B266" s="92"/>
      <c r="C266" s="96"/>
      <c r="D266" s="99"/>
      <c r="E266" s="72"/>
      <c r="F266" s="72"/>
    </row>
    <row r="267" spans="1:6">
      <c r="A267" s="78"/>
      <c r="B267" s="91"/>
      <c r="C267" s="90"/>
      <c r="D267" s="100"/>
      <c r="E267" s="72"/>
      <c r="F267" s="84"/>
    </row>
    <row r="268" spans="1:6">
      <c r="A268" s="78"/>
      <c r="B268" s="91"/>
      <c r="C268" s="90"/>
      <c r="D268" s="100"/>
      <c r="E268" s="72"/>
      <c r="F268" s="84"/>
    </row>
    <row r="269" spans="1:6">
      <c r="A269" s="78"/>
      <c r="B269" s="91"/>
      <c r="C269" s="90"/>
      <c r="D269" s="100"/>
      <c r="E269" s="72"/>
      <c r="F269" s="84"/>
    </row>
    <row r="270" spans="1:6" ht="13.5">
      <c r="A270" s="87"/>
      <c r="B270" s="93"/>
      <c r="C270" s="96"/>
      <c r="D270" s="133"/>
      <c r="E270" s="72"/>
      <c r="F270" s="72"/>
    </row>
    <row r="271" spans="1:6">
      <c r="A271" s="87"/>
      <c r="B271" s="91"/>
      <c r="C271" s="96"/>
      <c r="D271" s="133"/>
      <c r="E271" s="72"/>
      <c r="F271" s="72"/>
    </row>
    <row r="272" spans="1:6">
      <c r="A272" s="87"/>
      <c r="B272" s="91"/>
      <c r="C272" s="90"/>
      <c r="D272" s="100"/>
      <c r="E272" s="72"/>
      <c r="F272" s="84"/>
    </row>
    <row r="273" spans="1:6">
      <c r="A273" s="87"/>
      <c r="B273" s="91"/>
      <c r="C273" s="90"/>
      <c r="D273" s="100"/>
      <c r="E273" s="72"/>
      <c r="F273" s="84"/>
    </row>
    <row r="274" spans="1:6">
      <c r="A274" s="87"/>
      <c r="B274" s="91"/>
      <c r="C274" s="90"/>
      <c r="D274" s="134"/>
      <c r="E274" s="72"/>
      <c r="F274" s="84"/>
    </row>
    <row r="275" spans="1:6">
      <c r="A275" s="87"/>
      <c r="B275" s="91"/>
      <c r="C275" s="90"/>
      <c r="D275" s="100"/>
      <c r="E275" s="72"/>
      <c r="F275" s="84"/>
    </row>
    <row r="276" spans="1:6">
      <c r="A276" s="87"/>
      <c r="B276" s="91"/>
      <c r="C276" s="90"/>
      <c r="D276" s="100"/>
      <c r="E276" s="72"/>
      <c r="F276" s="84"/>
    </row>
    <row r="277" spans="1:6">
      <c r="A277" s="87"/>
      <c r="B277" s="91"/>
      <c r="C277" s="96"/>
      <c r="D277" s="133"/>
      <c r="E277" s="72"/>
      <c r="F277" s="72"/>
    </row>
    <row r="278" spans="1:6">
      <c r="A278" s="87"/>
      <c r="B278" s="91"/>
      <c r="C278" s="90"/>
      <c r="D278" s="100"/>
      <c r="E278" s="72"/>
      <c r="F278" s="84"/>
    </row>
    <row r="279" spans="1:6">
      <c r="A279" s="87"/>
      <c r="B279" s="91"/>
      <c r="C279" s="90"/>
      <c r="D279" s="100"/>
      <c r="E279" s="72"/>
      <c r="F279" s="84"/>
    </row>
    <row r="280" spans="1:6">
      <c r="A280" s="87"/>
      <c r="B280" s="91"/>
      <c r="C280" s="96"/>
      <c r="D280" s="133"/>
      <c r="E280" s="72"/>
      <c r="F280" s="72"/>
    </row>
    <row r="281" spans="1:6">
      <c r="A281" s="87"/>
      <c r="B281" s="91"/>
      <c r="C281" s="90"/>
      <c r="D281" s="100"/>
      <c r="E281" s="72"/>
      <c r="F281" s="84"/>
    </row>
    <row r="282" spans="1:6">
      <c r="A282" s="87"/>
      <c r="B282" s="91"/>
      <c r="C282" s="90"/>
      <c r="D282" s="100"/>
      <c r="E282" s="72"/>
      <c r="F282" s="84"/>
    </row>
    <row r="283" spans="1:6">
      <c r="A283" s="87"/>
      <c r="B283" s="91"/>
      <c r="C283" s="90"/>
      <c r="D283" s="100"/>
      <c r="E283" s="72"/>
      <c r="F283" s="84"/>
    </row>
    <row r="284" spans="1:6">
      <c r="A284" s="87"/>
      <c r="B284" s="91"/>
      <c r="C284" s="90"/>
      <c r="D284" s="100"/>
      <c r="E284" s="72"/>
      <c r="F284" s="84"/>
    </row>
    <row r="285" spans="1:6">
      <c r="A285" s="87"/>
      <c r="B285" s="91"/>
      <c r="C285" s="90"/>
      <c r="D285" s="100"/>
      <c r="E285" s="72"/>
      <c r="F285" s="84"/>
    </row>
    <row r="286" spans="1:6">
      <c r="A286" s="87"/>
      <c r="B286" s="91"/>
      <c r="C286" s="90"/>
      <c r="D286" s="100"/>
      <c r="E286" s="72"/>
      <c r="F286" s="84"/>
    </row>
    <row r="287" spans="1:6">
      <c r="A287" s="87"/>
      <c r="B287" s="91"/>
      <c r="C287" s="90"/>
      <c r="D287" s="100"/>
      <c r="E287" s="72"/>
      <c r="F287" s="84"/>
    </row>
    <row r="288" spans="1:6">
      <c r="A288" s="87"/>
      <c r="B288" s="91"/>
      <c r="C288" s="90"/>
      <c r="D288" s="100"/>
      <c r="E288" s="72"/>
      <c r="F288" s="84"/>
    </row>
    <row r="289" spans="1:6">
      <c r="A289" s="87"/>
      <c r="B289" s="91"/>
      <c r="C289" s="90"/>
      <c r="D289" s="100"/>
      <c r="E289" s="72"/>
      <c r="F289" s="84"/>
    </row>
    <row r="290" spans="1:6">
      <c r="A290" s="87"/>
      <c r="B290" s="91"/>
      <c r="C290" s="90"/>
      <c r="D290" s="100"/>
      <c r="E290" s="72"/>
      <c r="F290" s="84"/>
    </row>
    <row r="291" spans="1:6">
      <c r="A291" s="87"/>
      <c r="B291" s="91"/>
      <c r="C291" s="90"/>
      <c r="D291" s="100"/>
      <c r="E291" s="72"/>
      <c r="F291" s="84"/>
    </row>
    <row r="292" spans="1:6">
      <c r="A292" s="87"/>
      <c r="B292" s="91"/>
      <c r="C292" s="90"/>
      <c r="D292" s="100"/>
      <c r="E292" s="72"/>
      <c r="F292" s="84"/>
    </row>
    <row r="293" spans="1:6" ht="13.5">
      <c r="A293" s="87"/>
      <c r="B293" s="93"/>
      <c r="C293" s="90"/>
      <c r="D293" s="100"/>
      <c r="E293" s="72"/>
      <c r="F293" s="84"/>
    </row>
    <row r="294" spans="1:6">
      <c r="A294" s="87"/>
      <c r="B294" s="91"/>
      <c r="C294" s="90"/>
      <c r="D294" s="100"/>
      <c r="E294" s="72"/>
      <c r="F294" s="84"/>
    </row>
    <row r="295" spans="1:6">
      <c r="A295" s="87"/>
      <c r="B295" s="91"/>
      <c r="C295" s="90"/>
      <c r="D295" s="100"/>
      <c r="E295" s="72"/>
      <c r="F295" s="84"/>
    </row>
    <row r="296" spans="1:6">
      <c r="A296" s="87"/>
      <c r="B296" s="91"/>
      <c r="C296" s="90"/>
      <c r="D296" s="100"/>
      <c r="E296" s="72"/>
      <c r="F296" s="84"/>
    </row>
    <row r="297" spans="1:6">
      <c r="A297" s="78"/>
      <c r="B297" s="91"/>
      <c r="C297" s="90"/>
      <c r="D297" s="100"/>
      <c r="E297" s="72"/>
      <c r="F297" s="84"/>
    </row>
    <row r="298" spans="1:6">
      <c r="A298" s="87"/>
      <c r="B298" s="91"/>
      <c r="C298" s="90"/>
      <c r="D298" s="100"/>
      <c r="E298" s="72"/>
      <c r="F298" s="84"/>
    </row>
    <row r="299" spans="1:6">
      <c r="A299" s="87"/>
      <c r="B299" s="91"/>
      <c r="C299" s="90"/>
      <c r="D299" s="100"/>
      <c r="E299" s="72"/>
      <c r="F299" s="84"/>
    </row>
    <row r="300" spans="1:6">
      <c r="A300" s="87"/>
      <c r="B300" s="91"/>
      <c r="C300" s="90"/>
      <c r="D300" s="100"/>
      <c r="E300" s="72"/>
      <c r="F300" s="84"/>
    </row>
    <row r="301" spans="1:6">
      <c r="A301" s="87"/>
      <c r="B301" s="91"/>
      <c r="C301" s="90"/>
      <c r="D301" s="100"/>
      <c r="E301" s="72"/>
      <c r="F301" s="84"/>
    </row>
    <row r="302" spans="1:6">
      <c r="A302" s="87"/>
      <c r="B302" s="91"/>
      <c r="C302" s="90"/>
      <c r="D302" s="100"/>
      <c r="E302" s="72"/>
      <c r="F302" s="84"/>
    </row>
    <row r="303" spans="1:6">
      <c r="A303" s="78"/>
      <c r="B303" s="91"/>
      <c r="C303" s="90"/>
      <c r="D303" s="100"/>
      <c r="E303" s="72"/>
      <c r="F303" s="84"/>
    </row>
    <row r="304" spans="1:6" ht="13.5">
      <c r="A304" s="62"/>
      <c r="B304" s="93"/>
      <c r="C304" s="90"/>
      <c r="D304" s="134"/>
      <c r="E304" s="72"/>
      <c r="F304" s="72"/>
    </row>
    <row r="305" spans="1:6">
      <c r="A305" s="62"/>
      <c r="B305" s="91"/>
      <c r="C305" s="90"/>
      <c r="D305" s="134"/>
      <c r="E305" s="72"/>
      <c r="F305" s="72"/>
    </row>
    <row r="306" spans="1:6">
      <c r="A306" s="87"/>
      <c r="B306" s="91"/>
      <c r="C306" s="90"/>
      <c r="D306" s="100"/>
      <c r="E306" s="72"/>
      <c r="F306" s="84"/>
    </row>
    <row r="307" spans="1:6">
      <c r="A307" s="87"/>
      <c r="B307" s="91"/>
      <c r="C307" s="90"/>
      <c r="D307" s="100"/>
      <c r="E307" s="72"/>
      <c r="F307" s="84"/>
    </row>
    <row r="308" spans="1:6">
      <c r="A308" s="87"/>
      <c r="B308" s="91"/>
      <c r="C308" s="90"/>
      <c r="D308" s="134"/>
      <c r="E308" s="72"/>
      <c r="F308" s="84"/>
    </row>
    <row r="309" spans="1:6">
      <c r="A309" s="87"/>
      <c r="B309" s="91"/>
      <c r="C309" s="90"/>
      <c r="D309" s="100"/>
      <c r="E309" s="72"/>
      <c r="F309" s="84"/>
    </row>
    <row r="310" spans="1:6">
      <c r="A310" s="87"/>
      <c r="B310" s="91"/>
      <c r="C310" s="90"/>
      <c r="D310" s="100"/>
      <c r="E310" s="72"/>
      <c r="F310" s="84"/>
    </row>
    <row r="311" spans="1:6">
      <c r="A311" s="87"/>
      <c r="B311" s="91"/>
      <c r="C311" s="90"/>
      <c r="D311" s="134"/>
      <c r="E311" s="72"/>
      <c r="F311" s="84"/>
    </row>
    <row r="312" spans="1:6">
      <c r="A312" s="87"/>
      <c r="B312" s="91"/>
      <c r="C312" s="90"/>
      <c r="D312" s="100"/>
      <c r="E312" s="72"/>
      <c r="F312" s="84"/>
    </row>
    <row r="313" spans="1:6">
      <c r="A313" s="62"/>
      <c r="B313" s="91"/>
      <c r="C313" s="90"/>
      <c r="D313" s="100"/>
      <c r="E313" s="72"/>
      <c r="F313" s="84"/>
    </row>
    <row r="314" spans="1:6">
      <c r="A314" s="62"/>
      <c r="B314" s="91"/>
      <c r="C314" s="90"/>
      <c r="D314" s="100"/>
      <c r="E314" s="72"/>
      <c r="F314" s="84"/>
    </row>
    <row r="315" spans="1:6">
      <c r="A315" s="87"/>
      <c r="B315" s="91"/>
      <c r="C315" s="90"/>
      <c r="D315" s="100"/>
      <c r="E315" s="72"/>
      <c r="F315" s="84"/>
    </row>
    <row r="316" spans="1:6">
      <c r="A316" s="62"/>
      <c r="B316" s="91"/>
      <c r="C316" s="90"/>
      <c r="D316" s="100"/>
      <c r="E316" s="72"/>
      <c r="F316" s="84"/>
    </row>
    <row r="317" spans="1:6">
      <c r="A317" s="62"/>
      <c r="B317" s="91"/>
      <c r="C317" s="90"/>
      <c r="D317" s="134"/>
      <c r="E317" s="72"/>
      <c r="F317" s="72"/>
    </row>
    <row r="318" spans="1:6">
      <c r="A318" s="87"/>
      <c r="B318" s="91"/>
      <c r="C318" s="90"/>
      <c r="D318" s="100"/>
      <c r="E318" s="72"/>
      <c r="F318" s="84"/>
    </row>
    <row r="319" spans="1:6">
      <c r="A319" s="62"/>
      <c r="B319" s="91"/>
      <c r="C319" s="90"/>
      <c r="D319" s="100"/>
      <c r="E319" s="72"/>
      <c r="F319" s="84"/>
    </row>
    <row r="320" spans="1:6">
      <c r="A320" s="62"/>
      <c r="B320" s="62"/>
      <c r="C320" s="62"/>
      <c r="D320" s="109"/>
      <c r="E320" s="109"/>
      <c r="F320" s="109"/>
    </row>
    <row r="321" spans="1:6" ht="13.5">
      <c r="A321" s="62"/>
      <c r="B321" s="93"/>
      <c r="C321" s="90"/>
      <c r="D321" s="134"/>
      <c r="E321" s="72"/>
      <c r="F321" s="72"/>
    </row>
    <row r="322" spans="1:6">
      <c r="A322" s="62"/>
      <c r="B322" s="91"/>
      <c r="C322" s="90"/>
      <c r="D322" s="134"/>
      <c r="E322" s="72"/>
      <c r="F322" s="72"/>
    </row>
    <row r="323" spans="1:6">
      <c r="A323" s="87"/>
      <c r="B323" s="91"/>
      <c r="C323" s="90"/>
      <c r="D323" s="100"/>
      <c r="E323" s="72"/>
      <c r="F323" s="84"/>
    </row>
    <row r="324" spans="1:6">
      <c r="A324" s="87"/>
      <c r="B324" s="91"/>
      <c r="C324" s="90"/>
      <c r="D324" s="100"/>
      <c r="E324" s="72"/>
      <c r="F324" s="84"/>
    </row>
    <row r="325" spans="1:6">
      <c r="A325" s="87"/>
      <c r="B325" s="91"/>
      <c r="C325" s="90"/>
      <c r="D325" s="134"/>
      <c r="E325" s="72"/>
      <c r="F325" s="72"/>
    </row>
    <row r="326" spans="1:6">
      <c r="A326" s="87"/>
      <c r="B326" s="91"/>
      <c r="C326" s="90"/>
      <c r="D326" s="100"/>
      <c r="E326" s="72"/>
      <c r="F326" s="84"/>
    </row>
    <row r="327" spans="1:6">
      <c r="A327" s="87"/>
      <c r="B327" s="91"/>
      <c r="C327" s="90"/>
      <c r="D327" s="100"/>
      <c r="E327" s="72"/>
      <c r="F327" s="84"/>
    </row>
    <row r="328" spans="1:6">
      <c r="A328" s="87"/>
      <c r="B328" s="91"/>
      <c r="C328" s="90"/>
      <c r="D328" s="100"/>
      <c r="E328" s="72"/>
      <c r="F328" s="84"/>
    </row>
    <row r="329" spans="1:6">
      <c r="A329" s="87"/>
      <c r="B329" s="91"/>
      <c r="C329" s="90"/>
      <c r="D329" s="100"/>
      <c r="E329" s="72"/>
      <c r="F329" s="84"/>
    </row>
    <row r="330" spans="1:6">
      <c r="A330" s="87"/>
      <c r="B330" s="91"/>
      <c r="C330" s="90"/>
      <c r="D330" s="100"/>
      <c r="E330" s="72"/>
      <c r="F330" s="84"/>
    </row>
    <row r="331" spans="1:6">
      <c r="A331" s="87"/>
      <c r="B331" s="91"/>
      <c r="C331" s="90"/>
      <c r="D331" s="134"/>
      <c r="E331" s="72"/>
      <c r="F331" s="72"/>
    </row>
    <row r="332" spans="1:6">
      <c r="A332" s="87"/>
      <c r="B332" s="91"/>
      <c r="C332" s="90"/>
      <c r="D332" s="100"/>
      <c r="E332" s="72"/>
      <c r="F332" s="84"/>
    </row>
    <row r="333" spans="1:6">
      <c r="A333" s="87"/>
      <c r="B333" s="91"/>
      <c r="C333" s="90"/>
      <c r="D333" s="100"/>
      <c r="E333" s="72"/>
      <c r="F333" s="84"/>
    </row>
    <row r="334" spans="1:6">
      <c r="A334" s="78"/>
      <c r="B334" s="91"/>
      <c r="C334" s="90"/>
      <c r="D334" s="134"/>
      <c r="E334" s="72"/>
      <c r="F334" s="72"/>
    </row>
    <row r="335" spans="1:6">
      <c r="A335" s="87"/>
      <c r="B335" s="91"/>
      <c r="C335" s="90"/>
      <c r="D335" s="100"/>
      <c r="E335" s="72"/>
      <c r="F335" s="84"/>
    </row>
    <row r="336" spans="1:6" ht="16.5" customHeight="1">
      <c r="A336" s="62"/>
      <c r="B336" s="91"/>
      <c r="C336" s="90"/>
      <c r="D336" s="100"/>
      <c r="E336" s="72"/>
      <c r="F336" s="84"/>
    </row>
    <row r="337" spans="1:6">
      <c r="A337" s="87"/>
      <c r="B337" s="91"/>
      <c r="C337" s="90"/>
      <c r="D337" s="100"/>
      <c r="E337" s="72"/>
      <c r="F337" s="84"/>
    </row>
    <row r="338" spans="1:6">
      <c r="A338" s="87"/>
      <c r="B338" s="91"/>
      <c r="C338" s="90"/>
      <c r="D338" s="100"/>
      <c r="E338" s="72"/>
      <c r="F338" s="84"/>
    </row>
    <row r="339" spans="1:6" ht="15.75" customHeight="1">
      <c r="A339" s="62"/>
      <c r="B339" s="91"/>
      <c r="C339" s="90"/>
      <c r="D339" s="100"/>
      <c r="E339" s="72"/>
      <c r="F339" s="84"/>
    </row>
    <row r="340" spans="1:6">
      <c r="A340" s="62"/>
      <c r="B340" s="62"/>
      <c r="C340" s="62"/>
      <c r="D340" s="109"/>
      <c r="E340" s="109"/>
      <c r="F340" s="109"/>
    </row>
    <row r="341" spans="1:6">
      <c r="A341" s="62"/>
      <c r="B341" s="91"/>
      <c r="C341" s="90"/>
      <c r="D341" s="100"/>
      <c r="E341" s="72"/>
      <c r="F341" s="84"/>
    </row>
    <row r="342" spans="1:6">
      <c r="A342" s="62"/>
      <c r="B342" s="91"/>
      <c r="C342" s="90"/>
      <c r="D342" s="100"/>
      <c r="E342" s="72"/>
      <c r="F342" s="84"/>
    </row>
    <row r="343" spans="1:6">
      <c r="A343" s="62"/>
      <c r="B343" s="91"/>
      <c r="C343" s="90"/>
      <c r="D343" s="100"/>
      <c r="E343" s="72"/>
      <c r="F343" s="84"/>
    </row>
    <row r="344" spans="1:6">
      <c r="A344" s="87"/>
      <c r="B344" s="91"/>
      <c r="C344" s="90"/>
      <c r="D344" s="100"/>
      <c r="E344" s="72"/>
      <c r="F344" s="84"/>
    </row>
    <row r="345" spans="1:6" ht="15.75" customHeight="1">
      <c r="A345" s="87"/>
      <c r="B345" s="91"/>
      <c r="C345" s="90"/>
      <c r="D345" s="100"/>
      <c r="E345" s="72"/>
      <c r="F345" s="84"/>
    </row>
    <row r="346" spans="1:6">
      <c r="A346" s="87"/>
      <c r="B346" s="62"/>
      <c r="C346" s="62"/>
      <c r="D346" s="109"/>
      <c r="E346" s="109"/>
      <c r="F346" s="109"/>
    </row>
    <row r="347" spans="1:6" ht="13.5">
      <c r="A347" s="87"/>
      <c r="B347" s="93"/>
      <c r="C347" s="62"/>
      <c r="D347" s="109"/>
      <c r="E347" s="109"/>
      <c r="F347" s="109"/>
    </row>
    <row r="348" spans="1:6">
      <c r="A348" s="78"/>
      <c r="B348" s="62"/>
      <c r="C348" s="62"/>
      <c r="D348" s="109"/>
      <c r="E348" s="109"/>
      <c r="F348" s="109"/>
    </row>
    <row r="349" spans="1:6">
      <c r="A349" s="87"/>
      <c r="B349" s="91"/>
      <c r="C349" s="90"/>
      <c r="D349" s="100"/>
      <c r="E349" s="72"/>
      <c r="F349" s="84"/>
    </row>
    <row r="350" spans="1:6">
      <c r="A350" s="87"/>
      <c r="B350" s="91"/>
      <c r="C350" s="90"/>
      <c r="D350" s="100"/>
      <c r="E350" s="72"/>
      <c r="F350" s="84"/>
    </row>
    <row r="351" spans="1:6">
      <c r="A351" s="87"/>
      <c r="B351" s="62"/>
      <c r="C351" s="62"/>
      <c r="D351" s="109"/>
      <c r="E351" s="109"/>
      <c r="F351" s="109"/>
    </row>
    <row r="352" spans="1:6">
      <c r="A352" s="87"/>
      <c r="B352" s="91"/>
      <c r="C352" s="90"/>
      <c r="D352" s="100"/>
      <c r="E352" s="72"/>
      <c r="F352" s="84"/>
    </row>
    <row r="353" spans="1:6">
      <c r="A353" s="62"/>
      <c r="B353" s="91"/>
      <c r="C353" s="90"/>
      <c r="D353" s="100"/>
      <c r="E353" s="72"/>
      <c r="F353" s="84"/>
    </row>
    <row r="354" spans="1:6">
      <c r="A354" s="62"/>
      <c r="B354" s="62"/>
      <c r="C354" s="62"/>
      <c r="D354" s="109"/>
      <c r="E354" s="109"/>
      <c r="F354" s="109"/>
    </row>
    <row r="355" spans="1:6">
      <c r="A355" s="87"/>
      <c r="B355" s="91"/>
      <c r="C355" s="90"/>
      <c r="D355" s="100"/>
      <c r="E355" s="72"/>
      <c r="F355" s="84"/>
    </row>
    <row r="356" spans="1:6">
      <c r="A356" s="87"/>
      <c r="B356" s="91"/>
      <c r="C356" s="90"/>
      <c r="D356" s="100"/>
      <c r="E356" s="72"/>
      <c r="F356" s="84"/>
    </row>
    <row r="357" spans="1:6">
      <c r="A357" s="87"/>
      <c r="B357" s="62"/>
      <c r="C357" s="62"/>
      <c r="D357" s="109"/>
      <c r="E357" s="109"/>
      <c r="F357" s="109"/>
    </row>
    <row r="358" spans="1:6" ht="13.5">
      <c r="A358" s="87"/>
      <c r="B358" s="93"/>
      <c r="C358" s="62"/>
      <c r="D358" s="109"/>
      <c r="E358" s="109"/>
      <c r="F358" s="109"/>
    </row>
    <row r="359" spans="1:6">
      <c r="A359" s="87"/>
      <c r="B359" s="91"/>
      <c r="C359" s="62"/>
      <c r="D359" s="109"/>
      <c r="E359" s="109"/>
      <c r="F359" s="109"/>
    </row>
    <row r="360" spans="1:6">
      <c r="A360" s="87"/>
      <c r="B360" s="62"/>
      <c r="C360" s="62"/>
      <c r="D360" s="109"/>
      <c r="E360" s="109"/>
      <c r="F360" s="109"/>
    </row>
    <row r="361" spans="1:6">
      <c r="A361" s="87"/>
      <c r="B361" s="91"/>
      <c r="C361" s="90"/>
      <c r="D361" s="100"/>
      <c r="E361" s="109"/>
      <c r="F361" s="109"/>
    </row>
    <row r="362" spans="1:6">
      <c r="A362" s="87"/>
      <c r="B362" s="91"/>
      <c r="C362" s="90"/>
      <c r="D362" s="100"/>
      <c r="E362" s="109"/>
      <c r="F362" s="84"/>
    </row>
    <row r="363" spans="1:6">
      <c r="A363" s="87"/>
      <c r="B363" s="91"/>
      <c r="C363" s="90"/>
      <c r="D363" s="100"/>
      <c r="E363" s="109"/>
      <c r="F363" s="84"/>
    </row>
    <row r="364" spans="1:6">
      <c r="A364" s="87"/>
      <c r="B364" s="62"/>
      <c r="C364" s="62"/>
      <c r="D364" s="109"/>
      <c r="E364" s="109"/>
      <c r="F364" s="109"/>
    </row>
    <row r="365" spans="1:6">
      <c r="A365" s="87"/>
      <c r="B365" s="91"/>
      <c r="C365" s="90"/>
      <c r="D365" s="100"/>
      <c r="E365" s="109"/>
      <c r="F365" s="109"/>
    </row>
    <row r="366" spans="1:6">
      <c r="A366" s="87"/>
      <c r="B366" s="91"/>
      <c r="C366" s="90"/>
      <c r="D366" s="100"/>
      <c r="E366" s="109"/>
      <c r="F366" s="84"/>
    </row>
    <row r="367" spans="1:6">
      <c r="A367" s="87"/>
      <c r="B367" s="91"/>
      <c r="C367" s="90"/>
      <c r="D367" s="100"/>
      <c r="E367" s="109"/>
      <c r="F367" s="84"/>
    </row>
    <row r="368" spans="1:6">
      <c r="A368" s="87"/>
      <c r="B368" s="62"/>
      <c r="C368" s="62"/>
      <c r="D368" s="109"/>
      <c r="E368" s="109"/>
      <c r="F368" s="109"/>
    </row>
    <row r="369" spans="1:6">
      <c r="A369" s="87"/>
      <c r="B369" s="91"/>
      <c r="C369" s="90"/>
      <c r="D369" s="100"/>
      <c r="E369" s="109"/>
      <c r="F369" s="84"/>
    </row>
    <row r="370" spans="1:6">
      <c r="A370" s="87"/>
      <c r="B370" s="91"/>
      <c r="C370" s="90"/>
      <c r="D370" s="100"/>
      <c r="E370" s="109"/>
      <c r="F370" s="84"/>
    </row>
    <row r="371" spans="1:6">
      <c r="A371" s="87"/>
      <c r="B371" s="62"/>
      <c r="C371" s="62"/>
      <c r="D371" s="109"/>
      <c r="E371" s="109"/>
      <c r="F371" s="109"/>
    </row>
    <row r="372" spans="1:6">
      <c r="A372" s="87"/>
      <c r="B372" s="91"/>
      <c r="C372" s="90"/>
      <c r="D372" s="100"/>
      <c r="E372" s="109"/>
      <c r="F372" s="109"/>
    </row>
    <row r="373" spans="1:6">
      <c r="A373" s="87"/>
      <c r="B373" s="91"/>
      <c r="C373" s="90"/>
      <c r="D373" s="100"/>
      <c r="E373" s="109"/>
      <c r="F373" s="84"/>
    </row>
    <row r="374" spans="1:6">
      <c r="A374" s="87"/>
      <c r="B374" s="91"/>
      <c r="C374" s="90"/>
      <c r="D374" s="100"/>
      <c r="E374" s="109"/>
      <c r="F374" s="84"/>
    </row>
    <row r="375" spans="1:6">
      <c r="A375" s="87"/>
      <c r="B375" s="62"/>
      <c r="C375" s="62"/>
      <c r="D375" s="109"/>
      <c r="E375" s="72"/>
      <c r="F375" s="84"/>
    </row>
    <row r="376" spans="1:6">
      <c r="A376" s="87"/>
      <c r="B376" s="91"/>
      <c r="C376" s="90"/>
      <c r="D376" s="100"/>
      <c r="E376" s="109"/>
      <c r="F376" s="84"/>
    </row>
    <row r="377" spans="1:6">
      <c r="A377" s="87"/>
      <c r="B377" s="91"/>
      <c r="C377" s="90"/>
      <c r="D377" s="100"/>
      <c r="E377" s="109"/>
      <c r="F377" s="84"/>
    </row>
    <row r="378" spans="1:6">
      <c r="A378" s="87"/>
      <c r="B378" s="91"/>
      <c r="C378" s="90"/>
      <c r="D378" s="100"/>
      <c r="E378" s="72"/>
      <c r="F378" s="84"/>
    </row>
    <row r="379" spans="1:6">
      <c r="A379" s="87"/>
      <c r="B379" s="91"/>
      <c r="C379" s="90"/>
      <c r="D379" s="100"/>
      <c r="E379" s="72"/>
      <c r="F379" s="84"/>
    </row>
    <row r="380" spans="1:6">
      <c r="A380" s="87"/>
      <c r="B380" s="91"/>
      <c r="C380" s="90"/>
      <c r="D380" s="100"/>
      <c r="E380" s="72"/>
      <c r="F380" s="84"/>
    </row>
    <row r="381" spans="1:6">
      <c r="A381" s="87"/>
      <c r="B381" s="91"/>
      <c r="C381" s="90"/>
      <c r="D381" s="100"/>
      <c r="E381" s="72"/>
      <c r="F381" s="84"/>
    </row>
    <row r="382" spans="1:6">
      <c r="A382" s="87"/>
      <c r="B382" s="91"/>
      <c r="C382" s="90"/>
      <c r="D382" s="100"/>
      <c r="E382" s="72"/>
      <c r="F382" s="84"/>
    </row>
    <row r="383" spans="1:6">
      <c r="A383" s="87"/>
      <c r="B383" s="91"/>
      <c r="C383" s="90"/>
      <c r="D383" s="100"/>
      <c r="E383" s="72"/>
      <c r="F383" s="84"/>
    </row>
    <row r="384" spans="1:6">
      <c r="A384" s="87"/>
      <c r="B384" s="91"/>
      <c r="C384" s="90"/>
      <c r="D384" s="100"/>
      <c r="E384" s="72"/>
      <c r="F384" s="84"/>
    </row>
    <row r="385" spans="1:6">
      <c r="A385" s="87"/>
      <c r="B385" s="91"/>
      <c r="C385" s="90"/>
      <c r="D385" s="100"/>
      <c r="E385" s="72"/>
      <c r="F385" s="84"/>
    </row>
    <row r="386" spans="1:6">
      <c r="A386" s="87"/>
      <c r="B386" s="91"/>
      <c r="C386" s="90"/>
      <c r="D386" s="100"/>
      <c r="E386" s="72"/>
      <c r="F386" s="84"/>
    </row>
    <row r="387" spans="1:6">
      <c r="A387" s="87"/>
      <c r="B387" s="91"/>
      <c r="C387" s="90"/>
      <c r="D387" s="100"/>
      <c r="E387" s="72"/>
      <c r="F387" s="84"/>
    </row>
    <row r="388" spans="1:6">
      <c r="A388" s="87"/>
      <c r="B388" s="91"/>
      <c r="C388" s="90"/>
      <c r="D388" s="100"/>
      <c r="E388" s="72"/>
      <c r="F388" s="84"/>
    </row>
    <row r="389" spans="1:6">
      <c r="A389" s="87"/>
      <c r="B389" s="91"/>
      <c r="C389" s="90"/>
      <c r="D389" s="100"/>
      <c r="E389" s="72"/>
      <c r="F389" s="84"/>
    </row>
    <row r="390" spans="1:6">
      <c r="A390" s="87"/>
      <c r="B390" s="91"/>
      <c r="C390" s="90"/>
      <c r="D390" s="100"/>
      <c r="E390" s="72"/>
      <c r="F390" s="84"/>
    </row>
    <row r="391" spans="1:6">
      <c r="A391" s="62"/>
      <c r="B391" s="91"/>
      <c r="C391" s="90"/>
      <c r="D391" s="100"/>
      <c r="E391" s="72"/>
      <c r="F391" s="84"/>
    </row>
    <row r="392" spans="1:6">
      <c r="A392" s="62"/>
      <c r="B392" s="91"/>
      <c r="C392" s="90"/>
      <c r="D392" s="100"/>
      <c r="E392" s="72"/>
      <c r="F392" s="84"/>
    </row>
    <row r="393" spans="1:6">
      <c r="A393" s="62"/>
      <c r="B393" s="91"/>
      <c r="C393" s="90"/>
      <c r="D393" s="100"/>
      <c r="E393" s="72"/>
      <c r="F393" s="84"/>
    </row>
    <row r="394" spans="1:6">
      <c r="A394" s="87"/>
      <c r="B394" s="91"/>
      <c r="C394" s="90"/>
      <c r="D394" s="100"/>
      <c r="E394" s="72"/>
      <c r="F394" s="84"/>
    </row>
    <row r="395" spans="1:6">
      <c r="A395" s="87"/>
      <c r="B395" s="91"/>
      <c r="C395" s="90"/>
      <c r="D395" s="100"/>
      <c r="E395" s="72"/>
      <c r="F395" s="84"/>
    </row>
    <row r="396" spans="1:6">
      <c r="A396" s="87"/>
      <c r="B396" s="91"/>
      <c r="C396" s="90"/>
      <c r="D396" s="100"/>
      <c r="E396" s="72"/>
      <c r="F396" s="84"/>
    </row>
    <row r="397" spans="1:6">
      <c r="A397" s="87"/>
      <c r="B397" s="91"/>
      <c r="C397" s="90"/>
      <c r="D397" s="100"/>
      <c r="E397" s="72"/>
      <c r="F397" s="84"/>
    </row>
    <row r="398" spans="1:6">
      <c r="A398" s="87"/>
      <c r="B398" s="91"/>
      <c r="C398" s="90"/>
      <c r="D398" s="100"/>
      <c r="E398" s="72"/>
      <c r="F398" s="84"/>
    </row>
    <row r="399" spans="1:6">
      <c r="A399" s="87"/>
      <c r="B399" s="91"/>
      <c r="C399" s="90"/>
      <c r="D399" s="100"/>
      <c r="E399" s="72"/>
      <c r="F399" s="84"/>
    </row>
    <row r="400" spans="1:6">
      <c r="A400" s="87"/>
      <c r="B400" s="91"/>
      <c r="C400" s="90"/>
      <c r="D400" s="100"/>
      <c r="E400" s="72"/>
      <c r="F400" s="84"/>
    </row>
    <row r="401" spans="1:6">
      <c r="A401" s="87"/>
      <c r="B401" s="91"/>
      <c r="C401" s="90"/>
      <c r="D401" s="100"/>
      <c r="E401" s="72"/>
      <c r="F401" s="84"/>
    </row>
    <row r="402" spans="1:6">
      <c r="A402" s="87"/>
      <c r="B402" s="91"/>
      <c r="C402" s="90"/>
      <c r="D402" s="100"/>
      <c r="E402" s="72"/>
      <c r="F402" s="84"/>
    </row>
    <row r="403" spans="1:6">
      <c r="A403" s="87"/>
      <c r="B403" s="91"/>
      <c r="C403" s="90"/>
      <c r="D403" s="100"/>
      <c r="E403" s="72"/>
      <c r="F403" s="84"/>
    </row>
    <row r="404" spans="1:6">
      <c r="A404" s="87"/>
      <c r="B404" s="91"/>
      <c r="C404" s="90"/>
      <c r="D404" s="100"/>
      <c r="E404" s="72"/>
      <c r="F404" s="84"/>
    </row>
    <row r="405" spans="1:6">
      <c r="A405" s="87"/>
      <c r="B405" s="91"/>
      <c r="C405" s="90"/>
      <c r="D405" s="100"/>
      <c r="E405" s="72"/>
      <c r="F405" s="84"/>
    </row>
    <row r="406" spans="1:6">
      <c r="A406" s="87"/>
      <c r="B406" s="91"/>
      <c r="C406" s="90"/>
      <c r="D406" s="100"/>
      <c r="E406" s="72"/>
      <c r="F406" s="84"/>
    </row>
    <row r="407" spans="1:6">
      <c r="A407" s="87"/>
      <c r="B407" s="91"/>
      <c r="C407" s="90"/>
      <c r="D407" s="100"/>
      <c r="E407" s="72"/>
      <c r="F407" s="84"/>
    </row>
    <row r="408" spans="1:6">
      <c r="A408" s="87"/>
      <c r="B408" s="91"/>
      <c r="C408" s="90"/>
      <c r="D408" s="100"/>
      <c r="E408" s="72"/>
      <c r="F408" s="84"/>
    </row>
    <row r="409" spans="1:6">
      <c r="A409" s="62"/>
      <c r="B409" s="91"/>
      <c r="C409" s="90"/>
      <c r="D409" s="100"/>
      <c r="E409" s="72"/>
      <c r="F409" s="84"/>
    </row>
    <row r="410" spans="1:6">
      <c r="A410" s="87"/>
      <c r="B410" s="91"/>
      <c r="C410" s="90"/>
      <c r="D410" s="100"/>
      <c r="E410" s="72"/>
      <c r="F410" s="84"/>
    </row>
    <row r="411" spans="1:6">
      <c r="A411" s="87"/>
      <c r="B411" s="91"/>
      <c r="C411" s="90"/>
      <c r="D411" s="100"/>
      <c r="E411" s="72"/>
      <c r="F411" s="84"/>
    </row>
    <row r="412" spans="1:6">
      <c r="A412" s="87"/>
      <c r="B412" s="91"/>
      <c r="C412" s="90"/>
      <c r="D412" s="100"/>
      <c r="E412" s="72"/>
      <c r="F412" s="84"/>
    </row>
    <row r="413" spans="1:6">
      <c r="A413" s="87"/>
      <c r="B413" s="91"/>
      <c r="C413" s="90"/>
      <c r="D413" s="100"/>
      <c r="E413" s="109"/>
      <c r="F413" s="84"/>
    </row>
    <row r="414" spans="1:6">
      <c r="A414" s="78"/>
      <c r="B414" s="91"/>
      <c r="C414" s="90"/>
      <c r="D414" s="100"/>
      <c r="E414" s="72"/>
      <c r="F414" s="84"/>
    </row>
    <row r="415" spans="1:6">
      <c r="A415" s="78"/>
      <c r="B415" s="91"/>
      <c r="C415" s="90"/>
      <c r="D415" s="100"/>
      <c r="E415" s="72"/>
      <c r="F415" s="72"/>
    </row>
    <row r="416" spans="1:6">
      <c r="A416" s="78"/>
      <c r="B416" s="91"/>
      <c r="C416" s="90"/>
      <c r="D416" s="100"/>
      <c r="E416" s="72"/>
      <c r="F416" s="72"/>
    </row>
    <row r="417" spans="1:6">
      <c r="A417" s="78"/>
      <c r="B417" s="91"/>
      <c r="C417" s="90"/>
      <c r="D417" s="100"/>
      <c r="E417" s="72"/>
      <c r="F417" s="84"/>
    </row>
    <row r="418" spans="1:6">
      <c r="A418" s="78"/>
      <c r="B418" s="91"/>
      <c r="C418" s="90"/>
      <c r="D418" s="100"/>
      <c r="E418" s="72"/>
      <c r="F418" s="84"/>
    </row>
    <row r="419" spans="1:6">
      <c r="A419" s="78"/>
      <c r="B419" s="91"/>
      <c r="C419" s="90"/>
      <c r="D419" s="100"/>
      <c r="E419" s="72"/>
      <c r="F419" s="72"/>
    </row>
    <row r="420" spans="1:6">
      <c r="A420" s="78"/>
      <c r="B420" s="91"/>
      <c r="C420" s="90"/>
      <c r="D420" s="100"/>
      <c r="E420" s="72"/>
      <c r="F420" s="72"/>
    </row>
    <row r="421" spans="1:6">
      <c r="A421" s="78"/>
      <c r="B421" s="91"/>
      <c r="C421" s="90"/>
      <c r="D421" s="100"/>
      <c r="E421" s="72"/>
      <c r="F421" s="84"/>
    </row>
    <row r="422" spans="1:6">
      <c r="A422" s="78"/>
      <c r="B422" s="91"/>
      <c r="C422" s="90"/>
      <c r="D422" s="100"/>
      <c r="E422" s="72"/>
      <c r="F422" s="84"/>
    </row>
    <row r="423" spans="1:6">
      <c r="A423" s="78"/>
      <c r="B423" s="91"/>
      <c r="C423" s="90"/>
      <c r="D423" s="100"/>
      <c r="E423" s="72"/>
      <c r="F423" s="72"/>
    </row>
    <row r="424" spans="1:6">
      <c r="A424" s="78"/>
      <c r="B424" s="91"/>
      <c r="C424" s="90"/>
      <c r="D424" s="100"/>
      <c r="E424" s="72"/>
      <c r="F424" s="84"/>
    </row>
    <row r="425" spans="1:6">
      <c r="A425" s="78"/>
      <c r="B425" s="91"/>
      <c r="C425" s="90"/>
      <c r="D425" s="100"/>
      <c r="E425" s="72"/>
      <c r="F425" s="84"/>
    </row>
    <row r="426" spans="1:6">
      <c r="A426" s="78"/>
      <c r="B426" s="91"/>
      <c r="C426" s="90"/>
      <c r="D426" s="100"/>
      <c r="E426" s="72"/>
      <c r="F426" s="72"/>
    </row>
    <row r="427" spans="1:6">
      <c r="A427" s="78"/>
      <c r="B427" s="91"/>
      <c r="C427" s="90"/>
      <c r="D427" s="100"/>
      <c r="E427" s="72"/>
      <c r="F427" s="72"/>
    </row>
    <row r="428" spans="1:6">
      <c r="A428" s="78"/>
      <c r="B428" s="91"/>
      <c r="C428" s="90"/>
      <c r="D428" s="100"/>
      <c r="E428" s="72"/>
      <c r="F428" s="84"/>
    </row>
    <row r="429" spans="1:6">
      <c r="A429" s="78"/>
      <c r="B429" s="91"/>
      <c r="C429" s="90"/>
      <c r="D429" s="100"/>
      <c r="E429" s="72"/>
      <c r="F429" s="84"/>
    </row>
    <row r="430" spans="1:6">
      <c r="A430" s="78"/>
      <c r="B430" s="91"/>
      <c r="C430" s="90"/>
      <c r="D430" s="100"/>
      <c r="E430" s="72"/>
      <c r="F430" s="72"/>
    </row>
    <row r="431" spans="1:6">
      <c r="A431" s="78"/>
      <c r="B431" s="91"/>
      <c r="C431" s="90"/>
      <c r="D431" s="100"/>
      <c r="E431" s="72"/>
      <c r="F431" s="72"/>
    </row>
    <row r="432" spans="1:6">
      <c r="A432" s="78"/>
      <c r="B432" s="91"/>
      <c r="C432" s="90"/>
      <c r="D432" s="100"/>
      <c r="E432" s="72"/>
      <c r="F432" s="84"/>
    </row>
    <row r="433" spans="1:6">
      <c r="A433" s="78"/>
      <c r="B433" s="91"/>
      <c r="C433" s="90"/>
      <c r="D433" s="100"/>
      <c r="E433" s="72"/>
      <c r="F433" s="84"/>
    </row>
    <row r="434" spans="1:6">
      <c r="A434" s="78"/>
      <c r="B434" s="91"/>
      <c r="C434" s="90"/>
      <c r="D434" s="100"/>
      <c r="E434" s="72"/>
      <c r="F434" s="72"/>
    </row>
    <row r="435" spans="1:6">
      <c r="A435" s="78"/>
      <c r="B435" s="91"/>
      <c r="C435" s="90"/>
      <c r="D435" s="100"/>
      <c r="E435" s="72"/>
      <c r="F435" s="72"/>
    </row>
    <row r="436" spans="1:6">
      <c r="A436" s="78"/>
      <c r="B436" s="91"/>
      <c r="C436" s="90"/>
      <c r="D436" s="100"/>
      <c r="E436" s="72"/>
      <c r="F436" s="84"/>
    </row>
    <row r="437" spans="1:6">
      <c r="A437" s="78"/>
      <c r="B437" s="91"/>
      <c r="C437" s="90"/>
      <c r="D437" s="100"/>
      <c r="E437" s="72"/>
      <c r="F437" s="84"/>
    </row>
    <row r="438" spans="1:6">
      <c r="A438" s="78"/>
      <c r="B438" s="91"/>
      <c r="C438" s="90"/>
      <c r="D438" s="100"/>
      <c r="E438" s="72"/>
      <c r="F438" s="72"/>
    </row>
    <row r="439" spans="1:6">
      <c r="A439" s="78"/>
      <c r="B439" s="91"/>
      <c r="C439" s="90"/>
      <c r="D439" s="100"/>
      <c r="E439" s="72"/>
      <c r="F439" s="72"/>
    </row>
    <row r="440" spans="1:6">
      <c r="A440" s="78"/>
      <c r="B440" s="91"/>
      <c r="C440" s="90"/>
      <c r="D440" s="100"/>
      <c r="E440" s="72"/>
      <c r="F440" s="84"/>
    </row>
    <row r="441" spans="1:6">
      <c r="A441" s="78"/>
      <c r="B441" s="91"/>
      <c r="C441" s="90"/>
      <c r="D441" s="100"/>
      <c r="E441" s="72"/>
      <c r="F441" s="84"/>
    </row>
    <row r="442" spans="1:6">
      <c r="A442" s="78"/>
      <c r="B442" s="91"/>
      <c r="C442" s="90"/>
      <c r="D442" s="100"/>
      <c r="E442" s="72"/>
      <c r="F442" s="72"/>
    </row>
    <row r="443" spans="1:6">
      <c r="A443" s="78"/>
      <c r="B443" s="91"/>
      <c r="C443" s="90"/>
      <c r="D443" s="100"/>
      <c r="E443" s="72"/>
      <c r="F443" s="72"/>
    </row>
    <row r="444" spans="1:6">
      <c r="A444" s="78"/>
      <c r="B444" s="91"/>
      <c r="C444" s="90"/>
      <c r="D444" s="100"/>
      <c r="E444" s="72"/>
      <c r="F444" s="84"/>
    </row>
    <row r="445" spans="1:6">
      <c r="A445" s="78"/>
      <c r="B445" s="91"/>
      <c r="C445" s="90"/>
      <c r="D445" s="100"/>
      <c r="E445" s="72"/>
      <c r="F445" s="84"/>
    </row>
    <row r="446" spans="1:6">
      <c r="A446" s="78"/>
      <c r="B446" s="91"/>
      <c r="C446" s="90"/>
      <c r="D446" s="100"/>
      <c r="E446" s="72"/>
      <c r="F446" s="72"/>
    </row>
    <row r="447" spans="1:6">
      <c r="A447" s="78"/>
      <c r="B447" s="91"/>
      <c r="C447" s="90"/>
      <c r="D447" s="100"/>
      <c r="E447" s="72"/>
      <c r="F447" s="72"/>
    </row>
    <row r="448" spans="1:6">
      <c r="A448" s="78"/>
      <c r="B448" s="91"/>
      <c r="C448" s="90"/>
      <c r="D448" s="100"/>
      <c r="E448" s="72"/>
      <c r="F448" s="84"/>
    </row>
    <row r="449" spans="1:6">
      <c r="A449" s="78"/>
      <c r="B449" s="91"/>
      <c r="C449" s="90"/>
      <c r="D449" s="100"/>
      <c r="E449" s="72"/>
      <c r="F449" s="84"/>
    </row>
    <row r="450" spans="1:6">
      <c r="A450" s="78"/>
      <c r="B450" s="91"/>
      <c r="C450" s="90"/>
      <c r="D450" s="100"/>
      <c r="E450" s="72"/>
      <c r="F450" s="72"/>
    </row>
    <row r="451" spans="1:6">
      <c r="A451" s="78"/>
      <c r="B451" s="91"/>
      <c r="C451" s="90"/>
      <c r="D451" s="100"/>
      <c r="E451" s="72"/>
      <c r="F451" s="72"/>
    </row>
    <row r="452" spans="1:6">
      <c r="A452" s="78"/>
      <c r="B452" s="91"/>
      <c r="C452" s="90"/>
      <c r="D452" s="100"/>
      <c r="E452" s="72"/>
      <c r="F452" s="84"/>
    </row>
    <row r="453" spans="1:6">
      <c r="A453" s="78"/>
      <c r="B453" s="91"/>
      <c r="C453" s="90"/>
      <c r="D453" s="100"/>
      <c r="E453" s="72"/>
      <c r="F453" s="84"/>
    </row>
    <row r="454" spans="1:6">
      <c r="A454" s="78"/>
      <c r="B454" s="91"/>
      <c r="C454" s="90"/>
      <c r="D454" s="100"/>
      <c r="E454" s="72"/>
      <c r="F454" s="72"/>
    </row>
    <row r="455" spans="1:6">
      <c r="A455" s="78"/>
      <c r="B455" s="91"/>
      <c r="C455" s="90"/>
      <c r="D455" s="100"/>
      <c r="E455" s="72"/>
      <c r="F455" s="72"/>
    </row>
    <row r="456" spans="1:6">
      <c r="A456" s="78"/>
      <c r="B456" s="91"/>
      <c r="C456" s="90"/>
      <c r="D456" s="100"/>
      <c r="E456" s="72"/>
      <c r="F456" s="84"/>
    </row>
    <row r="457" spans="1:6">
      <c r="A457" s="78"/>
      <c r="B457" s="91"/>
      <c r="C457" s="90"/>
      <c r="D457" s="100"/>
      <c r="E457" s="72"/>
      <c r="F457" s="84"/>
    </row>
    <row r="458" spans="1:6">
      <c r="A458" s="78"/>
      <c r="B458" s="91"/>
      <c r="C458" s="90"/>
      <c r="D458" s="100"/>
      <c r="E458" s="72"/>
      <c r="F458" s="72"/>
    </row>
    <row r="459" spans="1:6">
      <c r="A459" s="78"/>
      <c r="B459" s="91"/>
      <c r="C459" s="90"/>
      <c r="D459" s="100"/>
      <c r="E459" s="72"/>
      <c r="F459" s="84"/>
    </row>
    <row r="460" spans="1:6">
      <c r="A460" s="78"/>
      <c r="B460" s="91"/>
      <c r="C460" s="90"/>
      <c r="D460" s="100"/>
      <c r="E460" s="72"/>
      <c r="F460" s="84"/>
    </row>
    <row r="461" spans="1:6">
      <c r="A461" s="78"/>
      <c r="B461" s="91"/>
      <c r="C461" s="90"/>
      <c r="D461" s="100"/>
      <c r="E461" s="72"/>
      <c r="F461" s="72"/>
    </row>
    <row r="462" spans="1:6">
      <c r="A462" s="78"/>
      <c r="B462" s="91"/>
      <c r="C462" s="90"/>
      <c r="D462" s="100"/>
      <c r="E462" s="72"/>
      <c r="F462" s="84"/>
    </row>
    <row r="463" spans="1:6">
      <c r="A463" s="78"/>
      <c r="B463" s="91"/>
      <c r="C463" s="90"/>
      <c r="D463" s="100"/>
      <c r="E463" s="72"/>
      <c r="F463" s="84"/>
    </row>
    <row r="464" spans="1:6">
      <c r="A464" s="78"/>
      <c r="B464" s="91"/>
      <c r="C464" s="90"/>
      <c r="D464" s="100"/>
      <c r="E464" s="72"/>
      <c r="F464" s="72"/>
    </row>
    <row r="465" spans="1:6">
      <c r="A465" s="78"/>
      <c r="B465" s="91"/>
      <c r="C465" s="90"/>
      <c r="D465" s="100"/>
      <c r="E465" s="72"/>
      <c r="F465" s="72"/>
    </row>
    <row r="466" spans="1:6">
      <c r="A466" s="78"/>
      <c r="B466" s="91"/>
      <c r="C466" s="90"/>
      <c r="D466" s="100"/>
      <c r="E466" s="72"/>
      <c r="F466" s="84"/>
    </row>
    <row r="467" spans="1:6">
      <c r="A467" s="78"/>
      <c r="B467" s="91"/>
      <c r="C467" s="90"/>
      <c r="D467" s="100"/>
      <c r="E467" s="72"/>
      <c r="F467" s="84"/>
    </row>
    <row r="468" spans="1:6">
      <c r="A468" s="78"/>
      <c r="B468" s="62"/>
      <c r="C468" s="90"/>
      <c r="D468" s="134"/>
      <c r="E468" s="72"/>
      <c r="F468" s="72"/>
    </row>
    <row r="469" spans="1:6">
      <c r="A469" s="78"/>
      <c r="B469" s="91"/>
      <c r="C469" s="90"/>
      <c r="D469" s="100"/>
      <c r="E469" s="72"/>
      <c r="F469" s="84"/>
    </row>
    <row r="470" spans="1:6">
      <c r="A470" s="87"/>
      <c r="B470" s="91"/>
      <c r="C470" s="90"/>
      <c r="D470" s="100"/>
    </row>
    <row r="471" spans="1:6">
      <c r="A471" s="87"/>
      <c r="B471" s="91"/>
      <c r="C471" s="90"/>
      <c r="D471" s="100"/>
      <c r="E471" s="72"/>
      <c r="F471" s="72"/>
    </row>
    <row r="472" spans="1:6">
      <c r="A472" s="87"/>
      <c r="B472" s="91"/>
      <c r="C472" s="90"/>
      <c r="D472" s="100"/>
      <c r="E472" s="72"/>
      <c r="F472" s="84"/>
    </row>
    <row r="473" spans="1:6">
      <c r="A473" s="87"/>
      <c r="B473" s="91"/>
      <c r="C473" s="90"/>
      <c r="D473" s="100"/>
      <c r="E473" s="72"/>
      <c r="F473" s="84"/>
    </row>
    <row r="474" spans="1:6">
      <c r="A474" s="87"/>
      <c r="B474" s="91"/>
      <c r="C474" s="90"/>
      <c r="D474" s="100"/>
      <c r="E474" s="72"/>
      <c r="F474" s="84"/>
    </row>
    <row r="475" spans="1:6">
      <c r="A475" s="87"/>
      <c r="B475" s="91"/>
      <c r="C475" s="90"/>
      <c r="D475" s="100"/>
      <c r="E475" s="72"/>
      <c r="F475" s="72"/>
    </row>
    <row r="476" spans="1:6">
      <c r="A476" s="87"/>
      <c r="B476" s="91"/>
      <c r="C476" s="90"/>
      <c r="D476" s="100"/>
      <c r="E476" s="72"/>
      <c r="F476" s="84"/>
    </row>
    <row r="477" spans="1:6">
      <c r="A477" s="87"/>
      <c r="B477" s="91"/>
      <c r="C477" s="90"/>
      <c r="D477" s="100"/>
      <c r="E477" s="72"/>
      <c r="F477" s="84"/>
    </row>
    <row r="478" spans="1:6">
      <c r="A478" s="87"/>
      <c r="B478" s="91"/>
      <c r="C478" s="90"/>
      <c r="D478" s="100"/>
    </row>
    <row r="479" spans="1:6">
      <c r="A479" s="87"/>
      <c r="B479" s="91"/>
      <c r="C479" s="90"/>
      <c r="D479" s="100"/>
    </row>
    <row r="480" spans="1:6">
      <c r="A480" s="87"/>
      <c r="B480" s="91"/>
      <c r="C480" s="90"/>
      <c r="D480" s="100"/>
      <c r="E480" s="72"/>
      <c r="F480" s="84"/>
    </row>
    <row r="481" spans="1:6">
      <c r="A481" s="62"/>
      <c r="B481" s="91"/>
      <c r="C481" s="90"/>
      <c r="D481" s="100"/>
      <c r="E481" s="72"/>
      <c r="F481" s="72"/>
    </row>
    <row r="482" spans="1:6">
      <c r="A482" s="87"/>
      <c r="B482" s="91"/>
      <c r="C482" s="90"/>
      <c r="D482" s="100"/>
      <c r="E482" s="72"/>
      <c r="F482" s="84"/>
    </row>
    <row r="483" spans="1:6">
      <c r="A483" s="87"/>
      <c r="B483" s="91"/>
      <c r="C483" s="90"/>
      <c r="D483" s="100"/>
      <c r="E483" s="72"/>
      <c r="F483" s="84"/>
    </row>
    <row r="484" spans="1:6">
      <c r="A484" s="87"/>
      <c r="B484" s="91"/>
      <c r="C484" s="90"/>
      <c r="D484" s="100"/>
      <c r="E484" s="72"/>
      <c r="F484" s="84"/>
    </row>
    <row r="485" spans="1:6" ht="13.5">
      <c r="A485" s="87"/>
      <c r="B485" s="93"/>
      <c r="C485" s="90"/>
      <c r="D485" s="100"/>
      <c r="E485" s="72"/>
      <c r="F485" s="84"/>
    </row>
    <row r="486" spans="1:6">
      <c r="A486" s="87"/>
      <c r="B486" s="91"/>
      <c r="C486" s="90"/>
      <c r="D486" s="100"/>
      <c r="E486" s="72"/>
      <c r="F486" s="84"/>
    </row>
    <row r="487" spans="1:6">
      <c r="A487" s="78"/>
      <c r="B487" s="91"/>
      <c r="C487" s="90"/>
      <c r="D487" s="100"/>
      <c r="E487" s="72"/>
      <c r="F487" s="72"/>
    </row>
    <row r="488" spans="1:6">
      <c r="A488" s="87"/>
      <c r="B488" s="91"/>
      <c r="C488" s="90"/>
      <c r="D488" s="100"/>
      <c r="E488" s="72"/>
      <c r="F488" s="84"/>
    </row>
    <row r="489" spans="1:6">
      <c r="A489" s="87"/>
      <c r="B489" s="91"/>
      <c r="C489" s="90"/>
      <c r="D489" s="100"/>
      <c r="E489" s="72"/>
      <c r="F489" s="84"/>
    </row>
    <row r="490" spans="1:6">
      <c r="A490" s="87"/>
      <c r="B490" s="95"/>
      <c r="C490" s="90"/>
      <c r="D490" s="100"/>
      <c r="E490" s="72"/>
      <c r="F490" s="84"/>
    </row>
    <row r="491" spans="1:6">
      <c r="A491" s="87"/>
      <c r="B491" s="74"/>
      <c r="C491" s="73"/>
      <c r="D491" s="129"/>
      <c r="E491" s="94"/>
      <c r="F491" s="71"/>
    </row>
    <row r="494" spans="1:6">
      <c r="A494" s="75"/>
      <c r="B494" s="92"/>
      <c r="C494" s="96"/>
      <c r="D494" s="99"/>
      <c r="E494" s="72"/>
      <c r="F494" s="72"/>
    </row>
    <row r="495" spans="1:6">
      <c r="A495" s="87"/>
      <c r="B495" s="91"/>
      <c r="C495" s="90"/>
      <c r="D495" s="100"/>
      <c r="E495" s="72"/>
      <c r="F495" s="84"/>
    </row>
    <row r="496" spans="1:6">
      <c r="A496" s="87"/>
      <c r="B496" s="91"/>
      <c r="C496" s="90"/>
      <c r="D496" s="100"/>
      <c r="E496" s="72"/>
      <c r="F496" s="84"/>
    </row>
    <row r="497" spans="1:6">
      <c r="A497" s="87"/>
      <c r="B497" s="91"/>
      <c r="C497" s="90"/>
      <c r="D497" s="100"/>
      <c r="E497" s="72"/>
      <c r="F497" s="84"/>
    </row>
    <row r="498" spans="1:6" ht="13.5">
      <c r="A498" s="87"/>
      <c r="B498" s="93"/>
      <c r="C498" s="90"/>
      <c r="D498" s="100"/>
      <c r="E498" s="72"/>
      <c r="F498" s="84"/>
    </row>
    <row r="499" spans="1:6">
      <c r="A499" s="87"/>
      <c r="B499" s="91"/>
      <c r="C499" s="90"/>
      <c r="D499" s="100"/>
      <c r="E499" s="72"/>
      <c r="F499" s="84"/>
    </row>
    <row r="500" spans="1:6">
      <c r="A500" s="87"/>
      <c r="B500" s="91"/>
      <c r="C500" s="62"/>
      <c r="D500" s="109"/>
      <c r="E500" s="109"/>
      <c r="F500" s="109"/>
    </row>
    <row r="501" spans="1:6">
      <c r="A501" s="87"/>
      <c r="B501" s="91"/>
      <c r="C501" s="90"/>
      <c r="D501" s="100"/>
      <c r="E501" s="72"/>
      <c r="F501" s="84"/>
    </row>
    <row r="502" spans="1:6">
      <c r="A502" s="87"/>
      <c r="B502" s="91"/>
      <c r="C502" s="90"/>
      <c r="D502" s="100"/>
      <c r="E502" s="72"/>
      <c r="F502" s="84"/>
    </row>
    <row r="503" spans="1:6">
      <c r="A503" s="87"/>
      <c r="B503" s="91"/>
      <c r="C503" s="90"/>
      <c r="D503" s="100"/>
      <c r="E503" s="72"/>
      <c r="F503" s="84"/>
    </row>
    <row r="504" spans="1:6">
      <c r="A504" s="87"/>
      <c r="B504" s="91"/>
      <c r="C504" s="90"/>
      <c r="D504" s="100"/>
      <c r="E504" s="72"/>
      <c r="F504" s="84"/>
    </row>
    <row r="505" spans="1:6">
      <c r="A505" s="87"/>
      <c r="B505" s="91"/>
      <c r="C505" s="90"/>
      <c r="D505" s="100"/>
      <c r="E505" s="72"/>
      <c r="F505" s="84"/>
    </row>
    <row r="506" spans="1:6">
      <c r="A506" s="87"/>
      <c r="B506" s="91"/>
      <c r="C506" s="90"/>
      <c r="D506" s="100"/>
      <c r="E506" s="72"/>
      <c r="F506" s="84"/>
    </row>
    <row r="507" spans="1:6">
      <c r="A507" s="87"/>
      <c r="B507" s="91"/>
      <c r="C507" s="90"/>
      <c r="D507" s="100"/>
      <c r="E507" s="72"/>
      <c r="F507" s="84"/>
    </row>
    <row r="508" spans="1:6">
      <c r="A508" s="87"/>
      <c r="B508" s="91"/>
      <c r="C508" s="90"/>
      <c r="D508" s="100"/>
      <c r="E508" s="72"/>
      <c r="F508" s="84"/>
    </row>
    <row r="509" spans="1:6">
      <c r="A509" s="87"/>
      <c r="B509" s="91"/>
      <c r="C509" s="90"/>
      <c r="D509" s="100"/>
      <c r="E509" s="72"/>
      <c r="F509" s="84"/>
    </row>
    <row r="510" spans="1:6">
      <c r="A510" s="87"/>
      <c r="B510" s="91"/>
      <c r="C510" s="90"/>
      <c r="D510" s="100"/>
      <c r="E510" s="72"/>
      <c r="F510" s="84"/>
    </row>
    <row r="511" spans="1:6">
      <c r="A511" s="87"/>
      <c r="B511" s="91"/>
      <c r="C511" s="90"/>
      <c r="D511" s="100"/>
      <c r="E511" s="72"/>
      <c r="F511" s="84"/>
    </row>
    <row r="512" spans="1:6">
      <c r="A512" s="78"/>
      <c r="B512" s="91"/>
      <c r="C512" s="62"/>
      <c r="D512" s="109"/>
      <c r="E512" s="109"/>
      <c r="F512" s="109"/>
    </row>
    <row r="513" spans="1:6">
      <c r="A513" s="78"/>
      <c r="B513" s="91"/>
      <c r="C513" s="90"/>
      <c r="D513" s="100"/>
      <c r="E513" s="72"/>
      <c r="F513" s="84"/>
    </row>
    <row r="514" spans="1:6">
      <c r="A514" s="78"/>
      <c r="B514" s="91"/>
      <c r="C514" s="90"/>
      <c r="D514" s="100"/>
      <c r="E514" s="72"/>
      <c r="F514" s="84"/>
    </row>
    <row r="515" spans="1:6">
      <c r="A515" s="78"/>
      <c r="B515" s="91"/>
      <c r="C515" s="62"/>
      <c r="D515" s="109"/>
      <c r="E515" s="109"/>
      <c r="F515" s="109"/>
    </row>
    <row r="516" spans="1:6" ht="31.5" customHeight="1">
      <c r="A516" s="78"/>
      <c r="B516" s="91"/>
      <c r="C516" s="62"/>
      <c r="D516" s="109"/>
      <c r="E516" s="109"/>
      <c r="F516" s="109"/>
    </row>
    <row r="517" spans="1:6">
      <c r="A517" s="87"/>
      <c r="B517" s="91"/>
      <c r="C517" s="90"/>
      <c r="D517" s="100"/>
      <c r="E517" s="72"/>
      <c r="F517" s="84"/>
    </row>
    <row r="518" spans="1:6">
      <c r="A518" s="87"/>
      <c r="B518" s="91"/>
      <c r="C518" s="90"/>
      <c r="D518" s="100"/>
      <c r="E518" s="72"/>
      <c r="F518" s="84"/>
    </row>
    <row r="519" spans="1:6">
      <c r="A519" s="78"/>
      <c r="B519" s="91"/>
      <c r="C519" s="90"/>
      <c r="D519" s="100"/>
      <c r="E519" s="72"/>
      <c r="F519" s="84"/>
    </row>
    <row r="520" spans="1:6" ht="13.5">
      <c r="A520" s="62"/>
      <c r="B520" s="93"/>
      <c r="C520" s="90"/>
      <c r="D520" s="134"/>
      <c r="E520" s="72"/>
      <c r="F520" s="72"/>
    </row>
    <row r="521" spans="1:6">
      <c r="A521" s="62"/>
      <c r="B521" s="91"/>
      <c r="C521" s="90"/>
      <c r="D521" s="134"/>
      <c r="E521" s="72"/>
      <c r="F521" s="72"/>
    </row>
    <row r="522" spans="1:6">
      <c r="A522" s="62"/>
      <c r="B522" s="91"/>
      <c r="C522" s="62"/>
      <c r="D522" s="109"/>
      <c r="E522" s="109"/>
      <c r="F522" s="109"/>
    </row>
    <row r="523" spans="1:6">
      <c r="A523" s="62"/>
      <c r="B523" s="91"/>
      <c r="C523" s="90"/>
      <c r="D523" s="100"/>
      <c r="E523" s="72"/>
      <c r="F523" s="84"/>
    </row>
    <row r="524" spans="1:6">
      <c r="A524" s="87"/>
      <c r="B524" s="91"/>
      <c r="C524" s="90"/>
      <c r="D524" s="134"/>
      <c r="E524" s="72"/>
      <c r="F524" s="84"/>
    </row>
    <row r="525" spans="1:6">
      <c r="A525" s="87"/>
      <c r="B525" s="91"/>
      <c r="C525" s="62"/>
      <c r="D525" s="109"/>
      <c r="E525" s="109"/>
      <c r="F525" s="109"/>
    </row>
    <row r="526" spans="1:6">
      <c r="A526" s="87"/>
      <c r="B526" s="91"/>
      <c r="C526" s="90"/>
      <c r="D526" s="100"/>
      <c r="E526" s="72"/>
      <c r="F526" s="84"/>
    </row>
    <row r="527" spans="1:6">
      <c r="A527" s="87"/>
      <c r="B527" s="91"/>
      <c r="C527" s="90"/>
      <c r="D527" s="134"/>
      <c r="E527" s="72"/>
      <c r="F527" s="84"/>
    </row>
    <row r="528" spans="1:6">
      <c r="A528" s="87"/>
      <c r="B528" s="91"/>
      <c r="C528" s="62"/>
      <c r="D528" s="109"/>
      <c r="E528" s="109"/>
      <c r="F528" s="109"/>
    </row>
    <row r="529" spans="1:6">
      <c r="A529" s="87"/>
      <c r="B529" s="91"/>
      <c r="C529" s="90"/>
      <c r="D529" s="100"/>
      <c r="E529" s="72"/>
      <c r="F529" s="84"/>
    </row>
    <row r="530" spans="1:6">
      <c r="A530" s="87"/>
      <c r="B530" s="91"/>
      <c r="C530" s="90"/>
      <c r="D530" s="134"/>
      <c r="E530" s="72"/>
      <c r="F530" s="84"/>
    </row>
    <row r="531" spans="1:6">
      <c r="A531" s="87"/>
      <c r="B531" s="91"/>
      <c r="C531" s="62"/>
      <c r="D531" s="109"/>
      <c r="E531" s="109"/>
      <c r="F531" s="109"/>
    </row>
    <row r="532" spans="1:6">
      <c r="A532" s="62"/>
      <c r="B532" s="91"/>
      <c r="C532" s="90"/>
      <c r="D532" s="100"/>
      <c r="E532" s="72"/>
      <c r="F532" s="84"/>
    </row>
    <row r="533" spans="1:6">
      <c r="A533" s="62"/>
      <c r="B533" s="62"/>
      <c r="C533" s="62"/>
      <c r="D533" s="109"/>
      <c r="E533" s="109"/>
      <c r="F533" s="109"/>
    </row>
    <row r="534" spans="1:6" ht="13.5">
      <c r="A534" s="62"/>
      <c r="B534" s="93"/>
      <c r="C534" s="90"/>
      <c r="D534" s="134"/>
      <c r="E534" s="72"/>
      <c r="F534" s="72"/>
    </row>
    <row r="535" spans="1:6">
      <c r="A535" s="62"/>
      <c r="B535" s="91"/>
      <c r="C535" s="90"/>
      <c r="D535" s="134"/>
      <c r="E535" s="72"/>
      <c r="F535" s="72"/>
    </row>
    <row r="536" spans="1:6">
      <c r="A536" s="62"/>
      <c r="B536" s="91"/>
      <c r="C536" s="62"/>
      <c r="D536" s="109"/>
      <c r="E536" s="109"/>
      <c r="F536" s="109"/>
    </row>
    <row r="537" spans="1:6">
      <c r="A537" s="62"/>
      <c r="B537" s="91"/>
      <c r="C537" s="90"/>
      <c r="D537" s="100"/>
      <c r="E537" s="72"/>
      <c r="F537" s="84"/>
    </row>
    <row r="538" spans="1:6">
      <c r="A538" s="62"/>
      <c r="B538" s="91"/>
      <c r="C538" s="90"/>
      <c r="D538" s="100"/>
      <c r="E538" s="72"/>
      <c r="F538" s="84"/>
    </row>
    <row r="539" spans="1:6">
      <c r="A539" s="62"/>
      <c r="B539" s="91"/>
      <c r="C539" s="90"/>
      <c r="D539" s="100"/>
      <c r="E539" s="72"/>
      <c r="F539" s="84"/>
    </row>
    <row r="540" spans="1:6">
      <c r="A540" s="62"/>
      <c r="B540" s="91"/>
      <c r="C540" s="62"/>
      <c r="D540" s="109"/>
      <c r="E540" s="109"/>
      <c r="F540" s="109"/>
    </row>
    <row r="541" spans="1:6">
      <c r="A541" s="62"/>
      <c r="B541" s="91"/>
      <c r="C541" s="90"/>
      <c r="D541" s="100"/>
      <c r="E541" s="72"/>
      <c r="F541" s="84"/>
    </row>
    <row r="542" spans="1:6">
      <c r="A542" s="62"/>
      <c r="B542" s="91"/>
      <c r="C542" s="90"/>
      <c r="D542" s="100"/>
      <c r="E542" s="72"/>
      <c r="F542" s="84"/>
    </row>
    <row r="543" spans="1:6">
      <c r="A543" s="62"/>
      <c r="B543" s="91"/>
      <c r="C543" s="90"/>
      <c r="D543" s="134"/>
      <c r="E543" s="72"/>
      <c r="F543" s="72"/>
    </row>
    <row r="544" spans="1:6" ht="30" customHeight="1">
      <c r="A544" s="87"/>
      <c r="B544" s="91"/>
      <c r="C544" s="62"/>
      <c r="D544" s="109"/>
      <c r="E544" s="109"/>
      <c r="F544" s="109"/>
    </row>
    <row r="545" spans="1:6">
      <c r="A545" s="87"/>
      <c r="B545" s="91"/>
      <c r="C545" s="90"/>
      <c r="D545" s="100"/>
      <c r="E545" s="72"/>
      <c r="F545" s="84"/>
    </row>
    <row r="546" spans="1:6">
      <c r="A546" s="87"/>
      <c r="B546" s="91"/>
      <c r="C546" s="90"/>
      <c r="D546" s="100"/>
      <c r="E546" s="72"/>
      <c r="F546" s="84"/>
    </row>
    <row r="547" spans="1:6">
      <c r="A547" s="87"/>
      <c r="B547" s="91"/>
      <c r="C547" s="90"/>
      <c r="D547" s="100"/>
      <c r="E547" s="72"/>
      <c r="F547" s="84"/>
    </row>
    <row r="548" spans="1:6" ht="30" customHeight="1">
      <c r="A548" s="87"/>
      <c r="B548" s="91"/>
      <c r="C548" s="62"/>
      <c r="D548" s="109"/>
      <c r="E548" s="109"/>
      <c r="F548" s="109"/>
    </row>
    <row r="549" spans="1:6">
      <c r="A549" s="87"/>
      <c r="B549" s="91"/>
      <c r="C549" s="90"/>
      <c r="D549" s="100"/>
      <c r="E549" s="72"/>
      <c r="F549" s="84"/>
    </row>
    <row r="550" spans="1:6">
      <c r="A550" s="87"/>
      <c r="B550" s="91"/>
      <c r="C550" s="90"/>
      <c r="D550" s="100"/>
      <c r="E550" s="72"/>
      <c r="F550" s="84"/>
    </row>
    <row r="551" spans="1:6">
      <c r="A551" s="87"/>
      <c r="B551" s="91"/>
      <c r="C551" s="90"/>
      <c r="D551" s="100"/>
      <c r="E551" s="72"/>
      <c r="F551" s="84"/>
    </row>
    <row r="552" spans="1:6">
      <c r="A552" s="87"/>
      <c r="B552" s="91"/>
      <c r="C552" s="62"/>
      <c r="D552" s="109"/>
      <c r="E552" s="109"/>
      <c r="F552" s="109"/>
    </row>
    <row r="553" spans="1:6">
      <c r="A553" s="87"/>
      <c r="B553" s="91"/>
      <c r="C553" s="90"/>
      <c r="D553" s="100"/>
      <c r="E553" s="72"/>
      <c r="F553" s="84"/>
    </row>
    <row r="554" spans="1:6">
      <c r="A554" s="87"/>
      <c r="B554" s="91"/>
      <c r="C554" s="90"/>
      <c r="D554" s="100"/>
      <c r="E554" s="72"/>
      <c r="F554" s="84"/>
    </row>
    <row r="555" spans="1:6">
      <c r="A555" s="87"/>
      <c r="B555" s="91"/>
      <c r="C555" s="90"/>
      <c r="D555" s="100"/>
      <c r="E555" s="72"/>
      <c r="F555" s="84"/>
    </row>
    <row r="556" spans="1:6">
      <c r="A556" s="87"/>
      <c r="B556" s="91"/>
      <c r="C556" s="62"/>
      <c r="D556" s="109"/>
      <c r="E556" s="109"/>
      <c r="F556" s="109"/>
    </row>
    <row r="557" spans="1:6">
      <c r="A557" s="87"/>
      <c r="B557" s="91"/>
      <c r="C557" s="90"/>
      <c r="D557" s="100"/>
      <c r="E557" s="72"/>
      <c r="F557" s="84"/>
    </row>
    <row r="558" spans="1:6">
      <c r="A558" s="87"/>
      <c r="B558" s="91"/>
      <c r="C558" s="90"/>
      <c r="D558" s="100"/>
      <c r="E558" s="72"/>
      <c r="F558" s="84"/>
    </row>
    <row r="559" spans="1:6">
      <c r="A559" s="78"/>
      <c r="B559" s="91"/>
      <c r="C559" s="90"/>
      <c r="D559" s="134"/>
      <c r="E559" s="72"/>
      <c r="F559" s="72"/>
    </row>
    <row r="560" spans="1:6">
      <c r="A560" s="87"/>
      <c r="B560" s="91"/>
      <c r="C560" s="62"/>
      <c r="D560" s="109"/>
      <c r="E560" s="109"/>
      <c r="F560" s="109"/>
    </row>
    <row r="561" spans="1:6">
      <c r="A561" s="87"/>
      <c r="B561" s="91"/>
      <c r="C561" s="90"/>
      <c r="D561" s="100"/>
      <c r="E561" s="72"/>
      <c r="F561" s="84"/>
    </row>
    <row r="562" spans="1:6">
      <c r="A562" s="62"/>
      <c r="B562" s="91"/>
      <c r="C562" s="90"/>
      <c r="D562" s="100"/>
      <c r="E562" s="72"/>
      <c r="F562" s="84"/>
    </row>
    <row r="563" spans="1:6">
      <c r="A563" s="62"/>
      <c r="B563" s="62"/>
      <c r="C563" s="62"/>
      <c r="D563" s="109"/>
      <c r="E563" s="109"/>
      <c r="F563" s="109"/>
    </row>
    <row r="564" spans="1:6">
      <c r="A564" s="62"/>
      <c r="B564" s="91"/>
      <c r="C564" s="62"/>
      <c r="D564" s="109"/>
      <c r="E564" s="109"/>
      <c r="F564" s="109"/>
    </row>
    <row r="565" spans="1:6">
      <c r="A565" s="62"/>
      <c r="B565" s="91"/>
      <c r="C565" s="90"/>
      <c r="D565" s="100"/>
      <c r="E565" s="72"/>
      <c r="F565" s="84"/>
    </row>
    <row r="566" spans="1:6">
      <c r="A566" s="62"/>
      <c r="B566" s="91"/>
      <c r="C566" s="90"/>
      <c r="D566" s="100"/>
      <c r="E566" s="72"/>
      <c r="F566" s="84"/>
    </row>
    <row r="567" spans="1:6">
      <c r="A567" s="87"/>
      <c r="B567" s="91"/>
      <c r="C567" s="90"/>
      <c r="D567" s="100"/>
      <c r="E567" s="72"/>
      <c r="F567" s="84"/>
    </row>
    <row r="568" spans="1:6" ht="13.5">
      <c r="A568" s="87"/>
      <c r="B568" s="93"/>
      <c r="C568" s="62"/>
      <c r="D568" s="109"/>
      <c r="E568" s="109"/>
      <c r="F568" s="109"/>
    </row>
    <row r="569" spans="1:6">
      <c r="A569" s="87"/>
      <c r="B569" s="91"/>
      <c r="C569" s="62"/>
      <c r="D569" s="109"/>
      <c r="E569" s="109"/>
      <c r="F569" s="109"/>
    </row>
    <row r="570" spans="1:6">
      <c r="A570" s="87"/>
      <c r="B570" s="91"/>
      <c r="C570" s="62"/>
      <c r="D570" s="109"/>
      <c r="E570" s="109"/>
      <c r="F570" s="109"/>
    </row>
    <row r="571" spans="1:6">
      <c r="A571" s="87"/>
      <c r="B571" s="95"/>
      <c r="C571" s="90"/>
      <c r="D571" s="100"/>
      <c r="E571" s="72"/>
      <c r="F571" s="84"/>
    </row>
    <row r="572" spans="1:6">
      <c r="A572" s="87"/>
      <c r="B572" s="95"/>
      <c r="C572" s="90"/>
      <c r="D572" s="100"/>
      <c r="E572" s="72"/>
      <c r="F572" s="84"/>
    </row>
    <row r="573" spans="1:6">
      <c r="A573" s="87"/>
      <c r="B573" s="95"/>
      <c r="C573" s="90"/>
      <c r="D573" s="100"/>
      <c r="E573" s="72"/>
      <c r="F573" s="84"/>
    </row>
    <row r="574" spans="1:6">
      <c r="A574" s="87"/>
      <c r="B574" s="95"/>
      <c r="C574" s="90"/>
      <c r="D574" s="100"/>
      <c r="E574" s="72"/>
      <c r="F574" s="84"/>
    </row>
    <row r="575" spans="1:6">
      <c r="A575" s="87"/>
      <c r="B575" s="95"/>
      <c r="C575" s="62"/>
      <c r="D575" s="109"/>
      <c r="E575" s="109"/>
      <c r="F575" s="109"/>
    </row>
    <row r="576" spans="1:6">
      <c r="A576" s="87"/>
      <c r="B576" s="91"/>
      <c r="C576" s="62"/>
      <c r="D576" s="109"/>
      <c r="E576" s="109"/>
      <c r="F576" s="109"/>
    </row>
    <row r="577" spans="1:6">
      <c r="A577" s="87"/>
      <c r="B577" s="95"/>
      <c r="C577" s="90"/>
      <c r="D577" s="100"/>
      <c r="E577" s="72"/>
      <c r="F577" s="84"/>
    </row>
    <row r="578" spans="1:6">
      <c r="A578" s="87"/>
      <c r="B578" s="95"/>
      <c r="C578" s="62"/>
      <c r="D578" s="109"/>
      <c r="E578" s="109"/>
      <c r="F578" s="109"/>
    </row>
    <row r="579" spans="1:6">
      <c r="A579" s="87"/>
      <c r="B579" s="91"/>
      <c r="C579" s="62"/>
      <c r="D579" s="109"/>
      <c r="E579" s="109"/>
      <c r="F579" s="109"/>
    </row>
    <row r="580" spans="1:6">
      <c r="A580" s="87"/>
      <c r="B580" s="95"/>
      <c r="C580" s="90"/>
      <c r="D580" s="100"/>
      <c r="E580" s="72"/>
      <c r="F580" s="84"/>
    </row>
    <row r="581" spans="1:6">
      <c r="A581" s="87"/>
      <c r="B581" s="95"/>
      <c r="C581" s="90"/>
      <c r="D581" s="100"/>
      <c r="E581" s="72"/>
      <c r="F581" s="84"/>
    </row>
    <row r="582" spans="1:6">
      <c r="A582" s="87"/>
      <c r="B582" s="95"/>
      <c r="C582" s="90"/>
      <c r="D582" s="100"/>
      <c r="E582" s="72"/>
      <c r="F582" s="84"/>
    </row>
    <row r="583" spans="1:6">
      <c r="A583" s="87"/>
      <c r="B583" s="95"/>
      <c r="C583" s="90"/>
      <c r="D583" s="100"/>
      <c r="E583" s="72"/>
      <c r="F583" s="84"/>
    </row>
    <row r="584" spans="1:6">
      <c r="A584" s="87"/>
      <c r="B584" s="95"/>
      <c r="C584" s="90"/>
      <c r="D584" s="100"/>
      <c r="E584" s="72"/>
      <c r="F584" s="84"/>
    </row>
    <row r="585" spans="1:6" ht="13.5">
      <c r="A585" s="87"/>
      <c r="B585" s="93"/>
      <c r="C585" s="90"/>
      <c r="D585" s="100"/>
      <c r="E585" s="72"/>
      <c r="F585" s="84"/>
    </row>
    <row r="586" spans="1:6">
      <c r="A586" s="87"/>
      <c r="B586" s="95"/>
      <c r="C586" s="90"/>
      <c r="D586" s="100"/>
      <c r="E586" s="72"/>
      <c r="F586" s="84"/>
    </row>
    <row r="587" spans="1:6">
      <c r="A587" s="87"/>
      <c r="B587" s="91"/>
      <c r="C587" s="90"/>
      <c r="D587" s="100"/>
      <c r="E587" s="72"/>
      <c r="F587" s="84"/>
    </row>
    <row r="588" spans="1:6">
      <c r="A588" s="87"/>
      <c r="B588" s="95"/>
      <c r="C588" s="90"/>
      <c r="D588" s="100"/>
      <c r="E588" s="72"/>
      <c r="F588" s="84"/>
    </row>
    <row r="589" spans="1:6">
      <c r="A589" s="87"/>
      <c r="B589" s="91"/>
      <c r="C589" s="90"/>
      <c r="D589" s="100"/>
      <c r="E589" s="72"/>
      <c r="F589" s="84"/>
    </row>
    <row r="590" spans="1:6">
      <c r="A590" s="87"/>
      <c r="B590" s="95"/>
      <c r="C590" s="90"/>
      <c r="D590" s="100"/>
      <c r="E590" s="72"/>
      <c r="F590" s="84"/>
    </row>
    <row r="591" spans="1:6">
      <c r="A591" s="87"/>
      <c r="B591" s="91"/>
      <c r="C591" s="90"/>
      <c r="D591" s="100"/>
      <c r="E591" s="72"/>
      <c r="F591" s="84"/>
    </row>
    <row r="592" spans="1:6">
      <c r="A592" s="87"/>
      <c r="B592" s="95"/>
      <c r="C592" s="90"/>
      <c r="D592" s="100"/>
      <c r="E592" s="72"/>
      <c r="F592" s="84"/>
    </row>
    <row r="593" spans="1:6">
      <c r="A593" s="87"/>
      <c r="B593" s="62"/>
      <c r="C593" s="62"/>
      <c r="D593" s="109"/>
      <c r="E593" s="109"/>
      <c r="F593" s="109"/>
    </row>
    <row r="594" spans="1:6" ht="13.5">
      <c r="A594" s="87"/>
      <c r="B594" s="93"/>
      <c r="C594" s="62"/>
      <c r="D594" s="109"/>
      <c r="E594" s="109"/>
      <c r="F594" s="109"/>
    </row>
    <row r="595" spans="1:6">
      <c r="A595" s="87"/>
      <c r="B595" s="91"/>
      <c r="C595" s="62"/>
      <c r="D595" s="109"/>
      <c r="E595" s="109"/>
      <c r="F595" s="109"/>
    </row>
    <row r="596" spans="1:6">
      <c r="A596" s="87"/>
      <c r="B596" s="91"/>
      <c r="C596" s="62"/>
      <c r="D596" s="109"/>
      <c r="E596" s="109"/>
      <c r="F596" s="109"/>
    </row>
    <row r="597" spans="1:6">
      <c r="A597" s="87"/>
      <c r="B597" s="91"/>
      <c r="C597" s="62"/>
      <c r="D597" s="109"/>
      <c r="E597" s="109"/>
      <c r="F597" s="109"/>
    </row>
    <row r="598" spans="1:6">
      <c r="A598" s="87"/>
      <c r="B598" s="95"/>
      <c r="C598" s="90"/>
      <c r="D598" s="100"/>
      <c r="E598" s="72"/>
      <c r="F598" s="84"/>
    </row>
    <row r="599" spans="1:6">
      <c r="A599" s="87"/>
      <c r="B599" s="95"/>
      <c r="C599" s="90"/>
      <c r="D599" s="100"/>
      <c r="E599" s="72"/>
      <c r="F599" s="84"/>
    </row>
    <row r="600" spans="1:6">
      <c r="A600" s="87"/>
      <c r="B600" s="95"/>
      <c r="C600" s="90"/>
      <c r="D600" s="100"/>
      <c r="E600" s="72"/>
      <c r="F600" s="84"/>
    </row>
    <row r="601" spans="1:6">
      <c r="A601" s="87"/>
      <c r="B601" s="91"/>
      <c r="C601" s="62"/>
      <c r="D601" s="109"/>
      <c r="E601" s="109"/>
      <c r="F601" s="109"/>
    </row>
    <row r="602" spans="1:6">
      <c r="A602" s="87"/>
      <c r="B602" s="91"/>
      <c r="C602" s="62"/>
      <c r="D602" s="109"/>
      <c r="E602" s="109"/>
      <c r="F602" s="109"/>
    </row>
    <row r="603" spans="1:6">
      <c r="A603" s="87"/>
      <c r="B603" s="95"/>
      <c r="C603" s="90"/>
      <c r="D603" s="100"/>
      <c r="E603" s="72"/>
      <c r="F603" s="84"/>
    </row>
    <row r="604" spans="1:6">
      <c r="A604" s="87"/>
      <c r="B604" s="95"/>
      <c r="C604" s="90"/>
      <c r="D604" s="100"/>
      <c r="E604" s="72"/>
      <c r="F604" s="84"/>
    </row>
    <row r="605" spans="1:6">
      <c r="A605" s="87"/>
      <c r="B605" s="95"/>
      <c r="C605" s="90"/>
      <c r="D605" s="100"/>
      <c r="E605" s="72"/>
      <c r="F605" s="84"/>
    </row>
    <row r="606" spans="1:6">
      <c r="A606" s="87"/>
      <c r="B606" s="95"/>
      <c r="C606" s="90"/>
      <c r="D606" s="100"/>
      <c r="E606" s="72"/>
      <c r="F606" s="84"/>
    </row>
    <row r="607" spans="1:6">
      <c r="A607" s="87"/>
      <c r="B607" s="95"/>
      <c r="C607" s="90"/>
      <c r="D607" s="100"/>
      <c r="E607" s="72"/>
      <c r="F607" s="84"/>
    </row>
    <row r="608" spans="1:6">
      <c r="A608" s="87"/>
      <c r="B608" s="95"/>
      <c r="C608" s="90"/>
      <c r="D608" s="100"/>
      <c r="E608" s="72"/>
      <c r="F608" s="84"/>
    </row>
    <row r="609" spans="1:6">
      <c r="A609" s="87"/>
      <c r="B609" s="95"/>
      <c r="C609" s="90"/>
      <c r="D609" s="100"/>
      <c r="E609" s="72"/>
      <c r="F609" s="84"/>
    </row>
    <row r="610" spans="1:6">
      <c r="A610" s="87"/>
      <c r="B610" s="91"/>
      <c r="C610" s="62"/>
      <c r="D610" s="109"/>
      <c r="E610" s="109"/>
      <c r="F610" s="109"/>
    </row>
    <row r="611" spans="1:6">
      <c r="A611" s="87"/>
      <c r="B611" s="95"/>
      <c r="C611" s="90"/>
      <c r="D611" s="100"/>
      <c r="E611" s="72"/>
      <c r="F611" s="84"/>
    </row>
    <row r="612" spans="1:6">
      <c r="A612" s="87"/>
      <c r="B612" s="95"/>
      <c r="C612" s="90"/>
      <c r="D612" s="100"/>
      <c r="E612" s="72"/>
      <c r="F612" s="84"/>
    </row>
    <row r="613" spans="1:6">
      <c r="A613" s="87"/>
      <c r="B613" s="95"/>
      <c r="C613" s="90"/>
      <c r="D613" s="100"/>
      <c r="E613" s="72"/>
      <c r="F613" s="84"/>
    </row>
    <row r="614" spans="1:6">
      <c r="A614" s="87"/>
      <c r="B614" s="95"/>
      <c r="C614" s="90"/>
      <c r="D614" s="100"/>
      <c r="E614" s="72"/>
      <c r="F614" s="84"/>
    </row>
    <row r="615" spans="1:6">
      <c r="A615" s="87"/>
      <c r="B615" s="95"/>
      <c r="C615" s="90"/>
      <c r="D615" s="100"/>
      <c r="E615" s="72"/>
      <c r="F615" s="84"/>
    </row>
    <row r="616" spans="1:6">
      <c r="A616" s="87"/>
      <c r="B616" s="95"/>
      <c r="C616" s="90"/>
      <c r="D616" s="100"/>
      <c r="E616" s="72"/>
      <c r="F616" s="84"/>
    </row>
    <row r="617" spans="1:6">
      <c r="A617" s="87"/>
      <c r="B617" s="95"/>
      <c r="C617" s="90"/>
      <c r="D617" s="100"/>
      <c r="E617" s="72"/>
      <c r="F617" s="84"/>
    </row>
    <row r="618" spans="1:6">
      <c r="A618" s="87"/>
      <c r="B618" s="95"/>
      <c r="C618" s="90"/>
      <c r="D618" s="100"/>
      <c r="E618" s="72"/>
      <c r="F618" s="84"/>
    </row>
    <row r="619" spans="1:6">
      <c r="A619" s="87"/>
      <c r="B619" s="95"/>
      <c r="C619" s="90"/>
      <c r="D619" s="100"/>
      <c r="E619" s="72"/>
      <c r="F619" s="84"/>
    </row>
    <row r="620" spans="1:6">
      <c r="A620" s="87"/>
      <c r="B620" s="62"/>
      <c r="C620" s="62"/>
      <c r="D620" s="109"/>
      <c r="E620" s="109"/>
      <c r="F620" s="109"/>
    </row>
    <row r="621" spans="1:6">
      <c r="A621" s="87"/>
      <c r="B621" s="91"/>
      <c r="C621" s="62"/>
      <c r="D621" s="109"/>
      <c r="E621" s="109"/>
      <c r="F621" s="109"/>
    </row>
    <row r="622" spans="1:6">
      <c r="A622" s="87"/>
      <c r="B622" s="95"/>
      <c r="C622" s="90"/>
      <c r="D622" s="100"/>
      <c r="E622" s="72"/>
      <c r="F622" s="84"/>
    </row>
    <row r="623" spans="1:6">
      <c r="A623" s="87"/>
      <c r="B623" s="95"/>
      <c r="C623" s="90"/>
      <c r="D623" s="100"/>
      <c r="E623" s="72"/>
      <c r="F623" s="84"/>
    </row>
    <row r="624" spans="1:6">
      <c r="A624" s="87"/>
      <c r="B624" s="95"/>
      <c r="C624" s="90"/>
      <c r="D624" s="100"/>
      <c r="E624" s="72"/>
      <c r="F624" s="84"/>
    </row>
    <row r="625" spans="1:6">
      <c r="A625" s="87"/>
      <c r="B625" s="95"/>
      <c r="C625" s="90"/>
      <c r="D625" s="100"/>
      <c r="E625" s="72"/>
      <c r="F625" s="84"/>
    </row>
    <row r="626" spans="1:6">
      <c r="A626" s="87"/>
      <c r="B626" s="95"/>
      <c r="C626" s="90"/>
      <c r="D626" s="100"/>
      <c r="E626" s="72"/>
      <c r="F626" s="84"/>
    </row>
    <row r="627" spans="1:6">
      <c r="A627" s="87"/>
      <c r="B627" s="91"/>
      <c r="C627" s="62"/>
      <c r="D627" s="109"/>
      <c r="E627" s="109"/>
      <c r="F627" s="109"/>
    </row>
    <row r="628" spans="1:6">
      <c r="A628" s="87"/>
      <c r="B628" s="95"/>
      <c r="C628" s="90"/>
      <c r="D628" s="100"/>
      <c r="E628" s="72"/>
      <c r="F628" s="84"/>
    </row>
    <row r="629" spans="1:6">
      <c r="A629" s="87"/>
      <c r="B629" s="95"/>
      <c r="C629" s="90"/>
      <c r="D629" s="100"/>
      <c r="E629" s="72"/>
      <c r="F629" s="84"/>
    </row>
    <row r="630" spans="1:6">
      <c r="A630" s="87"/>
      <c r="B630" s="95"/>
      <c r="C630" s="90"/>
      <c r="D630" s="100"/>
      <c r="E630" s="72"/>
      <c r="F630" s="84"/>
    </row>
    <row r="631" spans="1:6">
      <c r="A631" s="87"/>
      <c r="B631" s="91"/>
      <c r="C631" s="62"/>
      <c r="D631" s="109"/>
      <c r="E631" s="109"/>
      <c r="F631" s="109"/>
    </row>
    <row r="632" spans="1:6">
      <c r="A632" s="87"/>
      <c r="B632" s="95"/>
      <c r="C632" s="90"/>
      <c r="D632" s="100"/>
      <c r="E632" s="72"/>
      <c r="F632" s="84"/>
    </row>
    <row r="633" spans="1:6">
      <c r="A633" s="87"/>
      <c r="B633" s="95"/>
      <c r="C633" s="90"/>
      <c r="D633" s="100"/>
      <c r="E633" s="72"/>
      <c r="F633" s="84"/>
    </row>
    <row r="634" spans="1:6">
      <c r="A634" s="87"/>
      <c r="B634" s="95"/>
      <c r="C634" s="90"/>
      <c r="D634" s="100"/>
      <c r="E634" s="72"/>
      <c r="F634" s="84"/>
    </row>
    <row r="635" spans="1:6">
      <c r="A635" s="87"/>
      <c r="B635" s="95"/>
      <c r="C635" s="90"/>
      <c r="D635" s="100"/>
      <c r="E635" s="72"/>
      <c r="F635" s="84"/>
    </row>
    <row r="636" spans="1:6">
      <c r="A636" s="87"/>
      <c r="B636" s="95"/>
      <c r="C636" s="90"/>
      <c r="D636" s="100"/>
      <c r="E636" s="72"/>
      <c r="F636" s="84"/>
    </row>
    <row r="637" spans="1:6">
      <c r="A637" s="87"/>
      <c r="B637" s="91"/>
      <c r="C637" s="90"/>
      <c r="D637" s="100"/>
      <c r="E637" s="72"/>
      <c r="F637" s="84"/>
    </row>
    <row r="638" spans="1:6">
      <c r="A638" s="87"/>
      <c r="B638" s="91"/>
      <c r="C638" s="90"/>
      <c r="D638" s="100"/>
      <c r="E638" s="72"/>
      <c r="F638" s="84"/>
    </row>
    <row r="639" spans="1:6">
      <c r="A639" s="87"/>
      <c r="B639" s="91"/>
      <c r="C639" s="62"/>
      <c r="D639" s="109"/>
      <c r="E639" s="109"/>
      <c r="F639" s="109"/>
    </row>
    <row r="640" spans="1:6">
      <c r="A640" s="87"/>
      <c r="B640" s="95"/>
      <c r="C640" s="90"/>
      <c r="D640" s="100"/>
      <c r="E640" s="72"/>
      <c r="F640" s="84"/>
    </row>
    <row r="641" spans="1:6">
      <c r="A641" s="87"/>
      <c r="B641" s="95"/>
      <c r="C641" s="90"/>
      <c r="D641" s="100"/>
      <c r="E641" s="72"/>
      <c r="F641" s="84"/>
    </row>
    <row r="642" spans="1:6">
      <c r="A642" s="87"/>
      <c r="B642" s="95"/>
      <c r="C642" s="90"/>
      <c r="D642" s="100"/>
      <c r="E642" s="72"/>
      <c r="F642" s="84"/>
    </row>
    <row r="643" spans="1:6">
      <c r="A643" s="87"/>
      <c r="B643" s="95"/>
      <c r="C643" s="90"/>
      <c r="D643" s="100"/>
      <c r="E643" s="72"/>
      <c r="F643" s="84"/>
    </row>
    <row r="644" spans="1:6">
      <c r="A644" s="87"/>
      <c r="B644" s="95"/>
      <c r="C644" s="90"/>
      <c r="D644" s="100"/>
      <c r="E644" s="72"/>
      <c r="F644" s="84"/>
    </row>
    <row r="645" spans="1:6">
      <c r="A645" s="87"/>
      <c r="B645" s="95"/>
      <c r="C645" s="90"/>
      <c r="D645" s="100"/>
      <c r="E645" s="72"/>
      <c r="F645" s="84"/>
    </row>
    <row r="646" spans="1:6">
      <c r="A646" s="87"/>
      <c r="B646" s="95"/>
      <c r="C646" s="90"/>
      <c r="D646" s="100"/>
      <c r="E646" s="72"/>
      <c r="F646" s="84"/>
    </row>
    <row r="647" spans="1:6">
      <c r="A647" s="87"/>
      <c r="B647" s="95"/>
      <c r="C647" s="90"/>
      <c r="D647" s="100"/>
      <c r="E647" s="72"/>
      <c r="F647" s="84"/>
    </row>
    <row r="648" spans="1:6">
      <c r="A648" s="87"/>
      <c r="B648" s="91"/>
      <c r="C648" s="62"/>
      <c r="D648" s="109"/>
      <c r="E648" s="109"/>
      <c r="F648" s="109"/>
    </row>
    <row r="649" spans="1:6">
      <c r="A649" s="87"/>
      <c r="B649" s="95"/>
      <c r="C649" s="90"/>
      <c r="D649" s="100"/>
      <c r="E649" s="72"/>
      <c r="F649" s="84"/>
    </row>
    <row r="650" spans="1:6">
      <c r="A650" s="87"/>
      <c r="B650" s="95"/>
      <c r="C650" s="90"/>
      <c r="D650" s="100"/>
      <c r="E650" s="72"/>
      <c r="F650" s="84"/>
    </row>
    <row r="651" spans="1:6">
      <c r="A651" s="87"/>
      <c r="B651" s="95"/>
      <c r="C651" s="90"/>
      <c r="D651" s="100"/>
      <c r="E651" s="72"/>
      <c r="F651" s="84"/>
    </row>
    <row r="652" spans="1:6">
      <c r="A652" s="62"/>
      <c r="B652" s="95"/>
      <c r="C652" s="90"/>
      <c r="D652" s="100"/>
      <c r="E652" s="72"/>
      <c r="F652" s="84"/>
    </row>
    <row r="653" spans="1:6">
      <c r="A653" s="87"/>
      <c r="B653" s="95"/>
      <c r="C653" s="90"/>
      <c r="D653" s="100"/>
      <c r="E653" s="72"/>
      <c r="F653" s="84"/>
    </row>
    <row r="654" spans="1:6">
      <c r="A654" s="87"/>
      <c r="B654" s="91"/>
      <c r="C654" s="90"/>
      <c r="D654" s="100"/>
      <c r="E654" s="72"/>
      <c r="F654" s="84"/>
    </row>
    <row r="655" spans="1:6">
      <c r="A655" s="87"/>
      <c r="B655" s="91"/>
      <c r="C655" s="62"/>
      <c r="D655" s="109"/>
      <c r="E655" s="109"/>
      <c r="F655" s="109"/>
    </row>
    <row r="656" spans="1:6">
      <c r="A656" s="87"/>
      <c r="B656" s="95"/>
      <c r="C656" s="90"/>
      <c r="D656" s="100"/>
      <c r="E656" s="72"/>
      <c r="F656" s="84"/>
    </row>
    <row r="657" spans="1:6">
      <c r="A657" s="87"/>
      <c r="B657" s="95"/>
      <c r="C657" s="90"/>
      <c r="D657" s="100"/>
      <c r="E657" s="72"/>
      <c r="F657" s="84"/>
    </row>
    <row r="658" spans="1:6">
      <c r="A658" s="87"/>
      <c r="B658" s="91"/>
      <c r="C658" s="90"/>
      <c r="D658" s="100"/>
      <c r="E658" s="72"/>
      <c r="F658" s="84"/>
    </row>
    <row r="659" spans="1:6">
      <c r="A659" s="87"/>
      <c r="B659" s="91"/>
      <c r="C659" s="62"/>
      <c r="D659" s="109"/>
      <c r="E659" s="109"/>
      <c r="F659" s="109"/>
    </row>
    <row r="660" spans="1:6">
      <c r="A660" s="87"/>
      <c r="B660" s="95"/>
      <c r="C660" s="90"/>
      <c r="D660" s="100"/>
      <c r="E660" s="72"/>
      <c r="F660" s="84"/>
    </row>
    <row r="661" spans="1:6">
      <c r="A661" s="87"/>
      <c r="B661" s="95"/>
      <c r="C661" s="90"/>
      <c r="D661" s="100"/>
      <c r="E661" s="72"/>
      <c r="F661" s="84"/>
    </row>
    <row r="662" spans="1:6">
      <c r="A662" s="87"/>
      <c r="B662" s="95"/>
      <c r="C662" s="90"/>
      <c r="D662" s="100"/>
      <c r="E662" s="72"/>
      <c r="F662" s="84"/>
    </row>
    <row r="663" spans="1:6">
      <c r="A663" s="87"/>
      <c r="B663" s="95"/>
      <c r="C663" s="90"/>
      <c r="D663" s="100"/>
      <c r="E663" s="72"/>
      <c r="F663" s="84"/>
    </row>
    <row r="664" spans="1:6">
      <c r="A664" s="87"/>
      <c r="B664" s="91"/>
      <c r="C664" s="90"/>
      <c r="D664" s="100"/>
      <c r="E664" s="72"/>
      <c r="F664" s="84"/>
    </row>
    <row r="665" spans="1:6">
      <c r="A665" s="87"/>
      <c r="B665" s="91"/>
      <c r="C665" s="62"/>
      <c r="D665" s="109"/>
      <c r="E665" s="109"/>
      <c r="F665" s="109"/>
    </row>
    <row r="666" spans="1:6">
      <c r="A666" s="87"/>
      <c r="B666" s="95"/>
      <c r="C666" s="90"/>
      <c r="D666" s="100"/>
      <c r="E666" s="72"/>
      <c r="F666" s="84"/>
    </row>
    <row r="667" spans="1:6">
      <c r="A667" s="87"/>
      <c r="B667" s="95"/>
      <c r="C667" s="90"/>
      <c r="D667" s="100"/>
      <c r="E667" s="72"/>
      <c r="F667" s="84"/>
    </row>
    <row r="668" spans="1:6">
      <c r="A668" s="87"/>
      <c r="B668" s="95"/>
      <c r="C668" s="90"/>
      <c r="D668" s="100"/>
      <c r="E668" s="72"/>
      <c r="F668" s="84"/>
    </row>
    <row r="669" spans="1:6">
      <c r="A669" s="62"/>
      <c r="B669" s="95"/>
      <c r="C669" s="90"/>
      <c r="D669" s="100"/>
      <c r="E669" s="72"/>
      <c r="F669" s="84"/>
    </row>
    <row r="670" spans="1:6">
      <c r="A670" s="87"/>
      <c r="B670" s="91"/>
      <c r="C670" s="90"/>
      <c r="D670" s="100"/>
      <c r="E670" s="72"/>
      <c r="F670" s="84"/>
    </row>
    <row r="671" spans="1:6">
      <c r="A671" s="87"/>
      <c r="B671" s="91"/>
      <c r="C671" s="62"/>
      <c r="D671" s="109"/>
      <c r="E671" s="109"/>
      <c r="F671" s="109"/>
    </row>
    <row r="672" spans="1:6">
      <c r="A672" s="87"/>
      <c r="B672" s="95"/>
      <c r="C672" s="90"/>
      <c r="D672" s="100"/>
      <c r="E672" s="72"/>
      <c r="F672" s="84"/>
    </row>
    <row r="673" spans="1:6">
      <c r="A673" s="87"/>
      <c r="B673" s="95"/>
      <c r="C673" s="90"/>
      <c r="D673" s="100"/>
      <c r="E673" s="72"/>
      <c r="F673" s="84"/>
    </row>
    <row r="674" spans="1:6">
      <c r="A674" s="78"/>
      <c r="B674" s="95"/>
      <c r="C674" s="90"/>
      <c r="D674" s="100"/>
      <c r="E674" s="72"/>
      <c r="F674" s="84"/>
    </row>
    <row r="675" spans="1:6">
      <c r="A675" s="78"/>
      <c r="B675" s="95"/>
      <c r="C675" s="90"/>
      <c r="D675" s="100"/>
      <c r="E675" s="72"/>
      <c r="F675" s="84"/>
    </row>
    <row r="676" spans="1:6">
      <c r="A676" s="78"/>
      <c r="B676" s="95"/>
      <c r="C676" s="90"/>
      <c r="D676" s="100"/>
      <c r="E676" s="72"/>
      <c r="F676" s="84"/>
    </row>
    <row r="677" spans="1:6">
      <c r="A677" s="87"/>
      <c r="B677" s="91"/>
      <c r="C677" s="90"/>
      <c r="D677" s="100"/>
      <c r="E677" s="72"/>
      <c r="F677" s="84"/>
    </row>
    <row r="678" spans="1:6">
      <c r="A678" s="87"/>
      <c r="B678" s="91"/>
      <c r="C678" s="62"/>
      <c r="D678" s="109"/>
      <c r="E678" s="109"/>
      <c r="F678" s="109"/>
    </row>
    <row r="679" spans="1:6">
      <c r="A679" s="87"/>
      <c r="B679" s="95"/>
      <c r="C679" s="90"/>
      <c r="D679" s="100"/>
      <c r="E679" s="72"/>
      <c r="F679" s="84"/>
    </row>
    <row r="680" spans="1:6">
      <c r="A680" s="87"/>
      <c r="B680" s="95"/>
      <c r="C680" s="90"/>
      <c r="D680" s="100"/>
      <c r="E680" s="72"/>
      <c r="F680" s="84"/>
    </row>
    <row r="681" spans="1:6">
      <c r="A681" s="78"/>
      <c r="B681" s="95"/>
      <c r="C681" s="90"/>
      <c r="D681" s="100"/>
      <c r="E681" s="72"/>
      <c r="F681" s="84"/>
    </row>
    <row r="682" spans="1:6">
      <c r="A682" s="78"/>
      <c r="B682" s="95"/>
      <c r="C682" s="90"/>
      <c r="D682" s="100"/>
      <c r="E682" s="72"/>
      <c r="F682" s="84"/>
    </row>
    <row r="683" spans="1:6">
      <c r="A683" s="78"/>
      <c r="B683" s="91"/>
      <c r="C683" s="90"/>
      <c r="D683" s="100"/>
      <c r="E683" s="72"/>
      <c r="F683" s="84"/>
    </row>
    <row r="684" spans="1:6">
      <c r="A684" s="78"/>
      <c r="B684" s="91"/>
      <c r="C684" s="62"/>
      <c r="D684" s="109"/>
      <c r="E684" s="109"/>
      <c r="F684" s="109"/>
    </row>
    <row r="685" spans="1:6">
      <c r="A685" s="78"/>
      <c r="B685" s="95"/>
      <c r="C685" s="90"/>
      <c r="D685" s="100"/>
      <c r="E685" s="72"/>
      <c r="F685" s="84"/>
    </row>
    <row r="686" spans="1:6">
      <c r="A686" s="78"/>
      <c r="B686" s="95"/>
      <c r="C686" s="90"/>
      <c r="D686" s="100"/>
      <c r="E686" s="72"/>
      <c r="F686" s="84"/>
    </row>
    <row r="687" spans="1:6">
      <c r="A687" s="78"/>
      <c r="B687" s="91"/>
      <c r="C687" s="90"/>
      <c r="D687" s="100"/>
      <c r="E687" s="72"/>
      <c r="F687" s="84"/>
    </row>
    <row r="688" spans="1:6">
      <c r="A688" s="78"/>
      <c r="B688" s="91"/>
      <c r="C688" s="62"/>
      <c r="D688" s="109"/>
      <c r="E688" s="109"/>
      <c r="F688" s="109"/>
    </row>
    <row r="689" spans="1:6">
      <c r="A689" s="78"/>
      <c r="B689" s="95"/>
      <c r="C689" s="90"/>
      <c r="D689" s="100"/>
      <c r="E689" s="72"/>
      <c r="F689" s="84"/>
    </row>
    <row r="690" spans="1:6">
      <c r="A690" s="78"/>
      <c r="B690" s="95"/>
      <c r="C690" s="90"/>
      <c r="D690" s="100"/>
      <c r="E690" s="72"/>
      <c r="F690" s="84"/>
    </row>
    <row r="691" spans="1:6">
      <c r="A691" s="78"/>
      <c r="B691" s="91"/>
      <c r="C691" s="90"/>
      <c r="D691" s="100"/>
      <c r="E691" s="72"/>
      <c r="F691" s="84"/>
    </row>
    <row r="692" spans="1:6">
      <c r="A692" s="78"/>
      <c r="B692" s="91"/>
      <c r="C692" s="62"/>
      <c r="D692" s="109"/>
      <c r="E692" s="109"/>
      <c r="F692" s="109"/>
    </row>
    <row r="693" spans="1:6">
      <c r="A693" s="78"/>
      <c r="B693" s="95"/>
      <c r="C693" s="90"/>
      <c r="D693" s="100"/>
      <c r="E693" s="72"/>
      <c r="F693" s="84"/>
    </row>
    <row r="694" spans="1:6">
      <c r="A694" s="78"/>
      <c r="B694" s="95"/>
      <c r="C694" s="90"/>
      <c r="D694" s="100"/>
      <c r="E694" s="72"/>
      <c r="F694" s="84"/>
    </row>
    <row r="695" spans="1:6">
      <c r="A695" s="78"/>
      <c r="B695" s="95"/>
      <c r="C695" s="90"/>
      <c r="D695" s="100"/>
      <c r="E695" s="72"/>
      <c r="F695" s="84"/>
    </row>
    <row r="696" spans="1:6">
      <c r="A696" s="78"/>
      <c r="B696" s="95"/>
      <c r="C696" s="90"/>
      <c r="D696" s="100"/>
      <c r="E696" s="72"/>
      <c r="F696" s="84"/>
    </row>
    <row r="697" spans="1:6">
      <c r="A697" s="78"/>
      <c r="B697" s="91"/>
      <c r="C697" s="90"/>
      <c r="D697" s="100"/>
      <c r="E697" s="72"/>
      <c r="F697" s="72"/>
    </row>
    <row r="698" spans="1:6">
      <c r="A698" s="78"/>
      <c r="B698" s="91"/>
      <c r="C698" s="62"/>
      <c r="D698" s="109"/>
      <c r="E698" s="109"/>
      <c r="F698" s="109"/>
    </row>
    <row r="699" spans="1:6">
      <c r="A699" s="78"/>
      <c r="B699" s="95"/>
      <c r="C699" s="90"/>
      <c r="D699" s="100"/>
      <c r="E699" s="72"/>
      <c r="F699" s="84"/>
    </row>
    <row r="700" spans="1:6">
      <c r="A700" s="78"/>
      <c r="B700" s="95"/>
      <c r="C700" s="90"/>
      <c r="D700" s="100"/>
      <c r="E700" s="72"/>
      <c r="F700" s="84"/>
    </row>
    <row r="701" spans="1:6">
      <c r="A701" s="78"/>
      <c r="B701" s="95"/>
      <c r="C701" s="90"/>
      <c r="D701" s="100"/>
      <c r="E701" s="72"/>
      <c r="F701" s="84"/>
    </row>
    <row r="702" spans="1:6">
      <c r="A702" s="78"/>
      <c r="B702" s="91"/>
      <c r="C702" s="90"/>
      <c r="D702" s="100"/>
      <c r="E702" s="72"/>
      <c r="F702" s="72"/>
    </row>
    <row r="703" spans="1:6">
      <c r="A703" s="78"/>
      <c r="B703" s="91"/>
      <c r="C703" s="62"/>
      <c r="D703" s="109"/>
      <c r="E703" s="109"/>
      <c r="F703" s="109"/>
    </row>
    <row r="704" spans="1:6">
      <c r="A704" s="78"/>
      <c r="B704" s="95"/>
      <c r="C704" s="90"/>
      <c r="D704" s="100"/>
      <c r="E704" s="72"/>
      <c r="F704" s="84"/>
    </row>
    <row r="705" spans="1:6">
      <c r="A705" s="78"/>
      <c r="B705" s="95"/>
      <c r="C705" s="90"/>
      <c r="D705" s="100"/>
      <c r="E705" s="72"/>
      <c r="F705" s="84"/>
    </row>
    <row r="706" spans="1:6">
      <c r="A706" s="78"/>
      <c r="B706" s="95"/>
      <c r="C706" s="90"/>
      <c r="D706" s="100"/>
      <c r="E706" s="72"/>
      <c r="F706" s="84"/>
    </row>
    <row r="707" spans="1:6">
      <c r="A707" s="78"/>
      <c r="B707" s="95"/>
      <c r="C707" s="90"/>
      <c r="D707" s="100"/>
      <c r="E707" s="72"/>
      <c r="F707" s="84"/>
    </row>
    <row r="708" spans="1:6">
      <c r="A708" s="78"/>
      <c r="B708" s="91"/>
      <c r="C708" s="62"/>
      <c r="D708" s="109"/>
      <c r="E708" s="109"/>
      <c r="F708" s="109"/>
    </row>
    <row r="709" spans="1:6">
      <c r="A709" s="78"/>
      <c r="B709" s="95"/>
      <c r="C709" s="90"/>
      <c r="D709" s="100"/>
      <c r="E709" s="72"/>
      <c r="F709" s="84"/>
    </row>
    <row r="710" spans="1:6">
      <c r="A710" s="78"/>
      <c r="B710" s="95"/>
      <c r="C710" s="90"/>
      <c r="D710" s="100"/>
      <c r="E710" s="72"/>
      <c r="F710" s="84"/>
    </row>
    <row r="711" spans="1:6">
      <c r="A711" s="78"/>
      <c r="B711" s="95"/>
      <c r="C711" s="90"/>
      <c r="D711" s="100"/>
      <c r="E711" s="72"/>
      <c r="F711" s="84"/>
    </row>
    <row r="712" spans="1:6">
      <c r="A712" s="78"/>
      <c r="B712" s="95"/>
      <c r="C712" s="90"/>
      <c r="D712" s="100"/>
      <c r="E712" s="72"/>
      <c r="F712" s="84"/>
    </row>
    <row r="713" spans="1:6">
      <c r="A713" s="78"/>
      <c r="B713" s="95"/>
      <c r="C713" s="90"/>
      <c r="D713" s="100"/>
      <c r="E713" s="72"/>
      <c r="F713" s="84"/>
    </row>
    <row r="714" spans="1:6">
      <c r="A714" s="78"/>
      <c r="B714" s="91"/>
      <c r="C714" s="62"/>
      <c r="D714" s="109"/>
      <c r="E714" s="109"/>
      <c r="F714" s="109"/>
    </row>
    <row r="715" spans="1:6">
      <c r="A715" s="78"/>
      <c r="B715" s="95"/>
      <c r="C715" s="90"/>
      <c r="D715" s="100"/>
      <c r="E715" s="72"/>
      <c r="F715" s="84"/>
    </row>
    <row r="716" spans="1:6">
      <c r="A716" s="78"/>
      <c r="B716" s="95"/>
      <c r="C716" s="90"/>
      <c r="D716" s="100"/>
      <c r="E716" s="72"/>
      <c r="F716" s="84"/>
    </row>
    <row r="717" spans="1:6">
      <c r="A717" s="78"/>
      <c r="B717" s="95"/>
      <c r="C717" s="90"/>
      <c r="D717" s="100"/>
      <c r="E717" s="72"/>
      <c r="F717" s="84"/>
    </row>
    <row r="718" spans="1:6">
      <c r="A718" s="78"/>
      <c r="B718" s="95"/>
      <c r="C718" s="90"/>
      <c r="D718" s="100"/>
      <c r="E718" s="72"/>
      <c r="F718" s="84"/>
    </row>
    <row r="719" spans="1:6">
      <c r="A719" s="78"/>
      <c r="B719" s="95"/>
      <c r="C719" s="90"/>
      <c r="D719" s="100"/>
      <c r="E719" s="72"/>
      <c r="F719" s="84"/>
    </row>
    <row r="720" spans="1:6">
      <c r="A720" s="78"/>
      <c r="B720" s="95"/>
      <c r="C720" s="90"/>
      <c r="D720" s="100"/>
      <c r="E720" s="72"/>
      <c r="F720" s="84"/>
    </row>
    <row r="721" spans="1:6">
      <c r="A721" s="78"/>
      <c r="B721" s="95"/>
      <c r="C721" s="90"/>
      <c r="D721" s="100"/>
      <c r="E721" s="72"/>
      <c r="F721" s="84"/>
    </row>
    <row r="722" spans="1:6">
      <c r="A722" s="78"/>
      <c r="B722" s="95"/>
      <c r="C722" s="90"/>
      <c r="D722" s="100"/>
      <c r="E722" s="72"/>
      <c r="F722" s="84"/>
    </row>
    <row r="723" spans="1:6">
      <c r="A723" s="78"/>
      <c r="B723" s="95"/>
      <c r="C723" s="90"/>
      <c r="D723" s="100"/>
      <c r="E723" s="72"/>
      <c r="F723" s="84"/>
    </row>
    <row r="724" spans="1:6">
      <c r="A724" s="78"/>
      <c r="B724" s="95"/>
      <c r="C724" s="90"/>
      <c r="D724" s="100"/>
      <c r="E724" s="72"/>
      <c r="F724" s="84"/>
    </row>
    <row r="725" spans="1:6">
      <c r="A725" s="78"/>
      <c r="B725" s="95"/>
      <c r="C725" s="90"/>
      <c r="D725" s="100"/>
      <c r="E725" s="72"/>
      <c r="F725" s="84"/>
    </row>
    <row r="726" spans="1:6">
      <c r="A726" s="78"/>
      <c r="B726" s="91"/>
      <c r="C726" s="90"/>
      <c r="D726" s="100"/>
      <c r="E726" s="72"/>
      <c r="F726" s="72"/>
    </row>
    <row r="727" spans="1:6">
      <c r="A727" s="78"/>
      <c r="B727" s="91"/>
      <c r="C727" s="62"/>
      <c r="D727" s="109"/>
      <c r="E727" s="109"/>
      <c r="F727" s="109"/>
    </row>
    <row r="728" spans="1:6">
      <c r="A728" s="78"/>
      <c r="B728" s="95"/>
      <c r="C728" s="90"/>
      <c r="D728" s="100"/>
      <c r="E728" s="72"/>
      <c r="F728" s="84"/>
    </row>
    <row r="729" spans="1:6">
      <c r="A729" s="78"/>
      <c r="B729" s="91"/>
      <c r="C729" s="90"/>
      <c r="D729" s="100"/>
      <c r="E729" s="72"/>
      <c r="F729" s="72"/>
    </row>
    <row r="730" spans="1:6">
      <c r="A730" s="78"/>
      <c r="B730" s="91"/>
      <c r="C730" s="62"/>
      <c r="D730" s="109"/>
      <c r="E730" s="109"/>
      <c r="F730" s="109"/>
    </row>
    <row r="731" spans="1:6">
      <c r="A731" s="78"/>
      <c r="B731" s="95"/>
      <c r="C731" s="90"/>
      <c r="D731" s="100"/>
      <c r="E731" s="72"/>
      <c r="F731" s="84"/>
    </row>
    <row r="732" spans="1:6">
      <c r="A732" s="78"/>
      <c r="B732" s="95"/>
      <c r="C732" s="90"/>
      <c r="D732" s="100"/>
      <c r="E732" s="72"/>
      <c r="F732" s="84"/>
    </row>
    <row r="733" spans="1:6">
      <c r="A733" s="78"/>
      <c r="B733" s="91"/>
      <c r="C733" s="62"/>
      <c r="D733" s="109"/>
      <c r="E733" s="109"/>
      <c r="F733" s="109"/>
    </row>
    <row r="734" spans="1:6">
      <c r="A734" s="78"/>
      <c r="B734" s="95"/>
      <c r="C734" s="90"/>
      <c r="D734" s="100"/>
      <c r="E734" s="72"/>
      <c r="F734" s="84"/>
    </row>
    <row r="735" spans="1:6">
      <c r="A735" s="87"/>
      <c r="B735" s="91"/>
      <c r="C735" s="90"/>
      <c r="D735" s="100"/>
      <c r="E735" s="72"/>
      <c r="F735" s="84"/>
    </row>
    <row r="736" spans="1:6" ht="13.5">
      <c r="A736" s="87"/>
      <c r="B736" s="93"/>
      <c r="C736" s="62"/>
      <c r="D736" s="109"/>
      <c r="E736" s="109"/>
      <c r="F736" s="109"/>
    </row>
    <row r="737" spans="1:6">
      <c r="A737" s="87"/>
      <c r="B737" s="91"/>
      <c r="C737" s="62"/>
      <c r="D737" s="109"/>
      <c r="E737" s="109"/>
      <c r="F737" s="109"/>
    </row>
    <row r="738" spans="1:6">
      <c r="A738" s="87"/>
      <c r="B738" s="91"/>
      <c r="C738" s="90"/>
      <c r="D738" s="100"/>
      <c r="E738" s="72"/>
      <c r="F738" s="84"/>
    </row>
    <row r="739" spans="1:6">
      <c r="A739" s="87"/>
      <c r="B739" s="95"/>
      <c r="C739" s="90"/>
      <c r="D739" s="100"/>
      <c r="E739" s="72"/>
      <c r="F739" s="84"/>
    </row>
    <row r="740" spans="1:6">
      <c r="A740" s="87"/>
      <c r="B740" s="91"/>
      <c r="C740" s="90"/>
      <c r="D740" s="100"/>
    </row>
    <row r="741" spans="1:6">
      <c r="A741" s="87"/>
      <c r="B741" s="91"/>
      <c r="C741" s="90"/>
      <c r="D741" s="100"/>
    </row>
    <row r="742" spans="1:6">
      <c r="A742" s="87"/>
      <c r="B742" s="91"/>
      <c r="C742" s="90"/>
      <c r="D742" s="100"/>
      <c r="E742" s="72"/>
      <c r="F742" s="84"/>
    </row>
    <row r="743" spans="1:6">
      <c r="A743" s="87"/>
      <c r="B743" s="91"/>
      <c r="C743" s="90"/>
      <c r="D743" s="100"/>
      <c r="E743" s="72"/>
      <c r="F743" s="84"/>
    </row>
    <row r="744" spans="1:6" ht="13.5">
      <c r="A744" s="87"/>
      <c r="B744" s="93"/>
      <c r="C744" s="90"/>
      <c r="D744" s="100"/>
      <c r="E744" s="72"/>
      <c r="F744" s="84"/>
    </row>
    <row r="745" spans="1:6">
      <c r="A745" s="87"/>
      <c r="B745" s="91"/>
      <c r="C745" s="90"/>
      <c r="D745" s="100"/>
      <c r="E745" s="72"/>
      <c r="F745" s="84"/>
    </row>
    <row r="746" spans="1:6">
      <c r="A746" s="87"/>
      <c r="B746" s="91"/>
      <c r="C746" s="90"/>
      <c r="D746" s="100"/>
      <c r="E746" s="72"/>
      <c r="F746" s="84"/>
    </row>
    <row r="747" spans="1:6">
      <c r="A747" s="87"/>
      <c r="B747" s="91"/>
      <c r="C747" s="90"/>
      <c r="D747" s="100"/>
      <c r="E747" s="72"/>
      <c r="F747" s="84"/>
    </row>
    <row r="748" spans="1:6">
      <c r="A748" s="78"/>
      <c r="B748" s="91"/>
      <c r="C748" s="90"/>
      <c r="D748" s="100"/>
      <c r="E748" s="72"/>
      <c r="F748" s="84"/>
    </row>
    <row r="749" spans="1:6">
      <c r="A749" s="75"/>
      <c r="B749" s="74"/>
      <c r="C749" s="73"/>
      <c r="D749" s="129"/>
      <c r="E749" s="94"/>
      <c r="F749" s="71"/>
    </row>
    <row r="750" spans="1:6">
      <c r="A750" s="75"/>
      <c r="B750" s="74"/>
      <c r="C750" s="73"/>
      <c r="D750" s="129"/>
      <c r="E750" s="94"/>
      <c r="F750" s="71"/>
    </row>
    <row r="752" spans="1:6">
      <c r="A752" s="75"/>
      <c r="B752" s="74"/>
      <c r="C752" s="73"/>
      <c r="D752" s="110"/>
      <c r="E752" s="72"/>
      <c r="F752" s="72"/>
    </row>
    <row r="753" spans="1:6">
      <c r="A753" s="78"/>
      <c r="B753" s="92"/>
      <c r="C753" s="76"/>
      <c r="D753" s="135"/>
      <c r="E753" s="85"/>
      <c r="F753" s="84"/>
    </row>
    <row r="754" spans="1:6" ht="13.5">
      <c r="A754" s="78"/>
      <c r="B754" s="93"/>
      <c r="C754" s="76"/>
      <c r="D754" s="135"/>
      <c r="E754" s="85"/>
      <c r="F754" s="84"/>
    </row>
    <row r="755" spans="1:6" ht="13.5">
      <c r="A755" s="78"/>
      <c r="B755" s="93"/>
      <c r="C755" s="76"/>
      <c r="D755" s="135"/>
      <c r="E755" s="85"/>
      <c r="F755" s="84"/>
    </row>
    <row r="756" spans="1:6" ht="13.5">
      <c r="A756" s="78"/>
      <c r="B756" s="93"/>
      <c r="C756" s="76"/>
      <c r="D756" s="135"/>
      <c r="E756" s="85"/>
      <c r="F756" s="84"/>
    </row>
    <row r="757" spans="1:6">
      <c r="A757" s="78"/>
      <c r="B757" s="92"/>
      <c r="C757" s="76"/>
      <c r="D757" s="135"/>
      <c r="E757" s="85"/>
      <c r="F757" s="84"/>
    </row>
    <row r="758" spans="1:6">
      <c r="A758" s="78"/>
      <c r="B758" s="92"/>
      <c r="C758" s="76"/>
      <c r="D758" s="135"/>
      <c r="E758" s="85"/>
      <c r="F758" s="84"/>
    </row>
    <row r="759" spans="1:6">
      <c r="A759" s="78"/>
      <c r="B759" s="92"/>
      <c r="C759" s="76"/>
      <c r="D759" s="135"/>
      <c r="E759" s="85"/>
      <c r="F759" s="84"/>
    </row>
    <row r="760" spans="1:6">
      <c r="A760" s="78"/>
      <c r="B760" s="92"/>
      <c r="C760" s="76"/>
      <c r="D760" s="135"/>
      <c r="E760" s="85"/>
      <c r="F760" s="84"/>
    </row>
    <row r="761" spans="1:6">
      <c r="A761" s="78"/>
      <c r="B761" s="77"/>
      <c r="C761" s="76"/>
      <c r="D761" s="135"/>
      <c r="E761" s="85"/>
      <c r="F761" s="84"/>
    </row>
    <row r="762" spans="1:6" s="130" customFormat="1">
      <c r="A762" s="87"/>
      <c r="B762" s="91"/>
      <c r="C762" s="90"/>
      <c r="D762" s="100"/>
      <c r="E762" s="72"/>
      <c r="F762" s="84"/>
    </row>
    <row r="763" spans="1:6">
      <c r="A763" s="78"/>
      <c r="B763" s="77"/>
      <c r="C763" s="76"/>
      <c r="D763" s="135"/>
      <c r="E763" s="72"/>
      <c r="F763" s="72"/>
    </row>
    <row r="764" spans="1:6">
      <c r="A764" s="87"/>
      <c r="B764" s="91"/>
      <c r="C764" s="90"/>
      <c r="D764" s="100"/>
      <c r="E764" s="72"/>
      <c r="F764" s="84"/>
    </row>
    <row r="765" spans="1:6">
      <c r="A765" s="87"/>
      <c r="B765" s="91"/>
      <c r="C765" s="90"/>
      <c r="D765" s="100"/>
      <c r="E765" s="72"/>
      <c r="F765" s="84"/>
    </row>
    <row r="766" spans="1:6">
      <c r="A766" s="87"/>
      <c r="B766" s="91"/>
      <c r="C766" s="90"/>
      <c r="D766" s="100"/>
      <c r="E766" s="72"/>
      <c r="F766" s="84"/>
    </row>
    <row r="767" spans="1:6">
      <c r="A767" s="87"/>
      <c r="B767" s="91"/>
      <c r="C767" s="90"/>
      <c r="D767" s="100"/>
      <c r="E767" s="72"/>
      <c r="F767" s="84"/>
    </row>
    <row r="768" spans="1:6">
      <c r="A768" s="87"/>
      <c r="B768" s="91"/>
      <c r="C768" s="90"/>
      <c r="D768" s="100"/>
      <c r="E768" s="72"/>
      <c r="F768" s="84"/>
    </row>
    <row r="769" spans="1:6">
      <c r="A769" s="78"/>
      <c r="B769" s="77"/>
      <c r="C769" s="76"/>
      <c r="D769" s="135"/>
      <c r="E769" s="72"/>
      <c r="F769" s="84"/>
    </row>
    <row r="770" spans="1:6">
      <c r="A770" s="78"/>
      <c r="B770" s="77"/>
      <c r="C770" s="62"/>
      <c r="D770" s="109"/>
      <c r="E770" s="109"/>
      <c r="F770" s="109"/>
    </row>
    <row r="771" spans="1:6">
      <c r="A771" s="78"/>
      <c r="B771" s="77"/>
      <c r="C771" s="76"/>
      <c r="D771" s="135"/>
      <c r="E771" s="72"/>
      <c r="F771" s="84"/>
    </row>
    <row r="772" spans="1:6">
      <c r="A772" s="78"/>
      <c r="B772" s="77"/>
      <c r="C772" s="76"/>
      <c r="D772" s="135"/>
      <c r="E772" s="72"/>
      <c r="F772" s="84"/>
    </row>
    <row r="773" spans="1:6">
      <c r="A773" s="78"/>
      <c r="B773" s="77"/>
      <c r="C773" s="76"/>
      <c r="D773" s="135"/>
      <c r="E773" s="72"/>
      <c r="F773" s="84"/>
    </row>
    <row r="774" spans="1:6">
      <c r="A774" s="78"/>
      <c r="B774" s="77"/>
      <c r="C774" s="62"/>
      <c r="D774" s="109"/>
      <c r="E774" s="109"/>
      <c r="F774" s="109"/>
    </row>
    <row r="775" spans="1:6">
      <c r="A775" s="78"/>
      <c r="B775" s="77"/>
      <c r="C775" s="76"/>
      <c r="D775" s="135"/>
      <c r="E775" s="72"/>
      <c r="F775" s="84"/>
    </row>
    <row r="776" spans="1:6">
      <c r="A776" s="78"/>
      <c r="B776" s="77"/>
      <c r="C776" s="76"/>
      <c r="D776" s="135"/>
      <c r="E776" s="72"/>
      <c r="F776" s="84"/>
    </row>
    <row r="777" spans="1:6">
      <c r="A777" s="78"/>
      <c r="B777" s="77"/>
      <c r="C777" s="76"/>
      <c r="D777" s="135"/>
      <c r="E777" s="72"/>
      <c r="F777" s="84"/>
    </row>
    <row r="778" spans="1:6">
      <c r="A778" s="78"/>
      <c r="B778" s="77"/>
      <c r="C778" s="62"/>
      <c r="D778" s="109"/>
      <c r="E778" s="109"/>
      <c r="F778" s="109"/>
    </row>
    <row r="779" spans="1:6">
      <c r="A779" s="78"/>
      <c r="B779" s="77"/>
      <c r="C779" s="76"/>
      <c r="D779" s="135"/>
      <c r="E779" s="72"/>
      <c r="F779" s="84"/>
    </row>
    <row r="780" spans="1:6">
      <c r="A780" s="78"/>
      <c r="B780" s="77"/>
      <c r="C780" s="76"/>
      <c r="D780" s="135"/>
      <c r="E780" s="72"/>
      <c r="F780" s="84"/>
    </row>
    <row r="781" spans="1:6">
      <c r="A781" s="78"/>
      <c r="B781" s="77"/>
      <c r="C781" s="76"/>
      <c r="D781" s="135"/>
      <c r="E781" s="72"/>
      <c r="F781" s="84"/>
    </row>
    <row r="782" spans="1:6">
      <c r="A782" s="78"/>
      <c r="B782" s="77"/>
      <c r="C782" s="62"/>
      <c r="D782" s="109"/>
      <c r="E782" s="109"/>
      <c r="F782" s="109"/>
    </row>
    <row r="783" spans="1:6">
      <c r="A783" s="78"/>
      <c r="B783" s="77"/>
      <c r="C783" s="76"/>
      <c r="D783" s="135"/>
      <c r="E783" s="72"/>
      <c r="F783" s="84"/>
    </row>
    <row r="784" spans="1:6">
      <c r="A784" s="78"/>
      <c r="B784" s="77"/>
      <c r="C784" s="76"/>
      <c r="D784" s="135"/>
      <c r="E784" s="72"/>
      <c r="F784" s="84"/>
    </row>
    <row r="785" spans="1:6">
      <c r="A785" s="78"/>
      <c r="B785" s="77"/>
      <c r="C785" s="76"/>
      <c r="D785" s="135"/>
      <c r="E785" s="72"/>
      <c r="F785" s="84"/>
    </row>
    <row r="786" spans="1:6">
      <c r="A786" s="78"/>
      <c r="B786" s="77"/>
      <c r="C786" s="76"/>
      <c r="D786" s="135"/>
      <c r="E786" s="72"/>
      <c r="F786" s="84"/>
    </row>
    <row r="787" spans="1:6">
      <c r="A787" s="78"/>
      <c r="B787" s="77"/>
      <c r="C787" s="76"/>
      <c r="D787" s="135"/>
      <c r="E787" s="72"/>
      <c r="F787" s="84"/>
    </row>
    <row r="788" spans="1:6">
      <c r="A788" s="78"/>
      <c r="B788" s="77"/>
      <c r="C788" s="76"/>
      <c r="D788" s="135"/>
      <c r="E788" s="72"/>
      <c r="F788" s="84"/>
    </row>
    <row r="789" spans="1:6">
      <c r="A789" s="78"/>
      <c r="B789" s="77"/>
      <c r="C789" s="76"/>
      <c r="D789" s="135"/>
      <c r="E789" s="72"/>
      <c r="F789" s="72"/>
    </row>
    <row r="790" spans="1:6">
      <c r="A790" s="87"/>
      <c r="B790" s="91"/>
      <c r="C790" s="90"/>
      <c r="D790" s="100"/>
      <c r="E790" s="72"/>
      <c r="F790" s="84"/>
    </row>
    <row r="791" spans="1:6">
      <c r="A791" s="87"/>
      <c r="B791" s="77"/>
      <c r="C791" s="76"/>
      <c r="D791" s="135"/>
      <c r="E791" s="72"/>
      <c r="F791" s="72"/>
    </row>
    <row r="792" spans="1:6">
      <c r="A792" s="87"/>
      <c r="B792" s="91"/>
      <c r="C792" s="90"/>
      <c r="D792" s="100"/>
      <c r="E792" s="72"/>
      <c r="F792" s="84"/>
    </row>
    <row r="793" spans="1:6">
      <c r="A793" s="78"/>
      <c r="B793" s="77"/>
      <c r="C793" s="76"/>
      <c r="D793" s="135"/>
      <c r="E793" s="72"/>
      <c r="F793" s="84"/>
    </row>
    <row r="794" spans="1:6">
      <c r="A794" s="78"/>
      <c r="B794" s="77"/>
      <c r="C794" s="76"/>
      <c r="D794" s="135"/>
      <c r="E794" s="72"/>
      <c r="F794" s="84"/>
    </row>
    <row r="795" spans="1:6">
      <c r="A795" s="78"/>
      <c r="B795" s="88"/>
      <c r="C795" s="76"/>
      <c r="D795" s="135"/>
      <c r="E795" s="89"/>
      <c r="F795" s="89"/>
    </row>
    <row r="796" spans="1:6">
      <c r="A796" s="78"/>
      <c r="B796" s="77"/>
      <c r="C796" s="76"/>
      <c r="D796" s="135"/>
      <c r="E796" s="89"/>
      <c r="F796" s="89"/>
    </row>
    <row r="797" spans="1:6">
      <c r="A797" s="78"/>
      <c r="B797" s="88"/>
      <c r="C797" s="76"/>
      <c r="D797" s="135"/>
      <c r="E797" s="89"/>
      <c r="F797" s="84"/>
    </row>
    <row r="798" spans="1:6">
      <c r="A798" s="78"/>
      <c r="B798" s="88"/>
      <c r="C798" s="76"/>
      <c r="D798" s="135"/>
      <c r="E798" s="89"/>
      <c r="F798" s="84"/>
    </row>
    <row r="799" spans="1:6">
      <c r="A799" s="78"/>
      <c r="B799" s="88"/>
      <c r="C799" s="76"/>
      <c r="D799" s="135"/>
      <c r="E799" s="89"/>
      <c r="F799" s="84"/>
    </row>
    <row r="800" spans="1:6">
      <c r="A800" s="78"/>
      <c r="B800" s="88"/>
      <c r="C800" s="76"/>
      <c r="D800" s="135"/>
      <c r="E800" s="89"/>
      <c r="F800" s="84"/>
    </row>
    <row r="801" spans="1:6">
      <c r="A801" s="78"/>
      <c r="B801" s="88"/>
      <c r="C801" s="76"/>
      <c r="D801" s="135"/>
      <c r="E801" s="89"/>
      <c r="F801" s="84"/>
    </row>
    <row r="802" spans="1:6">
      <c r="A802" s="78"/>
      <c r="B802" s="88"/>
      <c r="C802" s="76"/>
      <c r="D802" s="135"/>
      <c r="E802" s="89"/>
      <c r="F802" s="84"/>
    </row>
    <row r="803" spans="1:6">
      <c r="A803" s="78"/>
      <c r="B803" s="88"/>
      <c r="C803" s="76"/>
      <c r="D803" s="135"/>
      <c r="E803" s="89"/>
      <c r="F803" s="84"/>
    </row>
    <row r="804" spans="1:6">
      <c r="A804" s="78"/>
      <c r="B804" s="88"/>
      <c r="C804" s="76"/>
      <c r="D804" s="135"/>
      <c r="E804" s="89"/>
      <c r="F804" s="84"/>
    </row>
    <row r="805" spans="1:6">
      <c r="A805" s="78"/>
      <c r="B805" s="88"/>
      <c r="C805" s="76"/>
      <c r="D805" s="135"/>
      <c r="E805" s="89"/>
      <c r="F805" s="84"/>
    </row>
    <row r="806" spans="1:6">
      <c r="A806" s="78"/>
      <c r="B806" s="88"/>
      <c r="C806" s="76"/>
      <c r="D806" s="135"/>
      <c r="E806" s="89"/>
      <c r="F806" s="84"/>
    </row>
    <row r="807" spans="1:6">
      <c r="A807" s="78"/>
      <c r="B807" s="88"/>
      <c r="C807" s="62"/>
      <c r="D807" s="109"/>
      <c r="E807" s="109"/>
      <c r="F807" s="109"/>
    </row>
    <row r="808" spans="1:6">
      <c r="A808" s="78"/>
      <c r="B808" s="88"/>
      <c r="C808" s="76"/>
      <c r="D808" s="135"/>
      <c r="E808" s="89"/>
      <c r="F808" s="84"/>
    </row>
    <row r="809" spans="1:6">
      <c r="A809" s="78"/>
      <c r="B809" s="88"/>
      <c r="C809" s="76"/>
      <c r="D809" s="135"/>
      <c r="E809" s="89"/>
      <c r="F809" s="84"/>
    </row>
    <row r="810" spans="1:6">
      <c r="A810" s="78"/>
      <c r="B810" s="88"/>
      <c r="C810" s="76"/>
      <c r="D810" s="135"/>
      <c r="E810" s="89"/>
      <c r="F810" s="84"/>
    </row>
    <row r="811" spans="1:6">
      <c r="A811" s="78"/>
      <c r="B811" s="88"/>
      <c r="C811" s="76"/>
      <c r="D811" s="135"/>
      <c r="E811" s="89"/>
      <c r="F811" s="84"/>
    </row>
    <row r="812" spans="1:6">
      <c r="A812" s="78"/>
      <c r="B812" s="88"/>
      <c r="C812" s="76"/>
      <c r="D812" s="135"/>
      <c r="E812" s="89"/>
      <c r="F812" s="84"/>
    </row>
    <row r="813" spans="1:6">
      <c r="A813" s="78"/>
      <c r="B813" s="88"/>
      <c r="C813" s="76"/>
      <c r="D813" s="135"/>
      <c r="E813" s="89"/>
      <c r="F813" s="84"/>
    </row>
    <row r="814" spans="1:6">
      <c r="A814" s="78"/>
      <c r="B814" s="88"/>
      <c r="C814" s="76"/>
      <c r="D814" s="135"/>
      <c r="E814" s="89"/>
      <c r="F814" s="84"/>
    </row>
    <row r="815" spans="1:6">
      <c r="A815" s="78"/>
      <c r="B815" s="88"/>
      <c r="C815" s="76"/>
      <c r="D815" s="135"/>
      <c r="E815" s="89"/>
      <c r="F815" s="84"/>
    </row>
    <row r="816" spans="1:6">
      <c r="A816" s="78"/>
      <c r="B816" s="88"/>
      <c r="C816" s="62"/>
      <c r="D816" s="109"/>
      <c r="E816" s="109"/>
      <c r="F816" s="109"/>
    </row>
    <row r="817" spans="1:6">
      <c r="A817" s="78"/>
      <c r="B817" s="88"/>
      <c r="C817" s="76"/>
      <c r="D817" s="135"/>
      <c r="E817" s="89"/>
      <c r="F817" s="84"/>
    </row>
    <row r="818" spans="1:6">
      <c r="A818" s="78"/>
      <c r="B818" s="88"/>
      <c r="C818" s="76"/>
      <c r="D818" s="135"/>
      <c r="E818" s="89"/>
      <c r="F818" s="84"/>
    </row>
    <row r="819" spans="1:6">
      <c r="A819" s="78"/>
      <c r="B819" s="88"/>
      <c r="C819" s="76"/>
      <c r="D819" s="135"/>
      <c r="E819" s="89"/>
      <c r="F819" s="84"/>
    </row>
    <row r="820" spans="1:6">
      <c r="A820" s="78"/>
      <c r="B820" s="88"/>
      <c r="C820" s="76"/>
      <c r="D820" s="135"/>
      <c r="E820" s="89"/>
      <c r="F820" s="84"/>
    </row>
    <row r="821" spans="1:6">
      <c r="A821" s="87"/>
      <c r="B821" s="88"/>
      <c r="C821" s="76"/>
      <c r="D821" s="135"/>
      <c r="E821" s="89"/>
      <c r="F821" s="84"/>
    </row>
    <row r="822" spans="1:6">
      <c r="A822" s="78"/>
      <c r="B822" s="88"/>
      <c r="C822" s="76"/>
      <c r="D822" s="135"/>
      <c r="E822" s="89"/>
      <c r="F822" s="84"/>
    </row>
    <row r="823" spans="1:6">
      <c r="A823" s="78"/>
      <c r="B823" s="88"/>
      <c r="C823" s="76"/>
      <c r="D823" s="135"/>
      <c r="E823" s="89"/>
      <c r="F823" s="89"/>
    </row>
    <row r="824" spans="1:6">
      <c r="A824" s="78"/>
      <c r="B824" s="77"/>
      <c r="C824" s="76"/>
      <c r="D824" s="135"/>
      <c r="E824" s="89"/>
      <c r="F824" s="89"/>
    </row>
    <row r="825" spans="1:6">
      <c r="A825" s="78"/>
      <c r="B825" s="88"/>
      <c r="C825" s="76"/>
      <c r="D825" s="135"/>
      <c r="E825" s="89"/>
      <c r="F825" s="84"/>
    </row>
    <row r="826" spans="1:6">
      <c r="A826" s="78"/>
      <c r="B826" s="88"/>
      <c r="C826" s="76"/>
      <c r="D826" s="135"/>
      <c r="E826" s="89"/>
      <c r="F826" s="84"/>
    </row>
    <row r="827" spans="1:6">
      <c r="A827" s="78"/>
      <c r="B827" s="88"/>
      <c r="C827" s="76"/>
      <c r="D827" s="135"/>
      <c r="E827" s="89"/>
      <c r="F827" s="89"/>
    </row>
    <row r="828" spans="1:6">
      <c r="A828" s="78"/>
      <c r="B828" s="88"/>
      <c r="C828" s="76"/>
      <c r="D828" s="135"/>
      <c r="E828" s="72"/>
      <c r="F828" s="84"/>
    </row>
    <row r="829" spans="1:6">
      <c r="A829" s="78"/>
      <c r="B829" s="88"/>
      <c r="C829" s="76"/>
      <c r="D829" s="135"/>
      <c r="E829" s="72"/>
      <c r="F829" s="72"/>
    </row>
    <row r="830" spans="1:6">
      <c r="A830" s="78"/>
      <c r="B830" s="77"/>
      <c r="C830" s="76"/>
      <c r="D830" s="135"/>
      <c r="E830" s="72"/>
      <c r="F830" s="72"/>
    </row>
    <row r="831" spans="1:6">
      <c r="A831" s="78"/>
      <c r="B831" s="77"/>
      <c r="C831" s="76"/>
      <c r="D831" s="135"/>
      <c r="E831" s="72"/>
      <c r="F831" s="84"/>
    </row>
    <row r="832" spans="1:6">
      <c r="A832" s="87"/>
      <c r="B832" s="77"/>
      <c r="C832" s="76"/>
      <c r="D832" s="135"/>
      <c r="E832" s="72"/>
      <c r="F832" s="84"/>
    </row>
    <row r="833" spans="1:6">
      <c r="A833" s="87"/>
      <c r="B833" s="77"/>
      <c r="C833" s="76"/>
      <c r="D833" s="135"/>
      <c r="E833" s="72"/>
      <c r="F833" s="72"/>
    </row>
    <row r="834" spans="1:6">
      <c r="A834" s="78"/>
      <c r="B834" s="77"/>
      <c r="C834" s="76"/>
      <c r="D834" s="135"/>
      <c r="E834" s="85"/>
      <c r="F834" s="84"/>
    </row>
    <row r="835" spans="1:6">
      <c r="A835" s="78"/>
      <c r="B835" s="77"/>
      <c r="C835" s="76"/>
      <c r="D835" s="135"/>
      <c r="E835" s="85"/>
      <c r="F835" s="84"/>
    </row>
    <row r="836" spans="1:6">
      <c r="A836" s="78"/>
      <c r="B836" s="77"/>
      <c r="C836" s="76"/>
      <c r="D836" s="135"/>
      <c r="E836" s="85"/>
      <c r="F836" s="84"/>
    </row>
    <row r="837" spans="1:6">
      <c r="A837" s="78"/>
      <c r="B837" s="77"/>
      <c r="C837" s="76"/>
      <c r="D837" s="135"/>
      <c r="E837" s="85"/>
      <c r="F837" s="84"/>
    </row>
    <row r="838" spans="1:6">
      <c r="A838" s="78"/>
      <c r="B838" s="77"/>
      <c r="C838" s="76"/>
      <c r="D838" s="135"/>
      <c r="E838" s="85"/>
      <c r="F838" s="84"/>
    </row>
    <row r="839" spans="1:6">
      <c r="A839" s="78"/>
      <c r="B839" s="86"/>
      <c r="C839" s="76"/>
      <c r="D839" s="135"/>
      <c r="E839" s="85"/>
      <c r="F839" s="84"/>
    </row>
    <row r="840" spans="1:6">
      <c r="A840" s="78"/>
      <c r="B840" s="86"/>
      <c r="C840" s="76"/>
      <c r="D840" s="135"/>
      <c r="E840" s="85"/>
      <c r="F840" s="84"/>
    </row>
    <row r="841" spans="1:6">
      <c r="A841" s="78"/>
      <c r="B841" s="82"/>
      <c r="C841" s="81"/>
      <c r="D841" s="136"/>
      <c r="E841" s="80"/>
      <c r="F841" s="79"/>
    </row>
    <row r="842" spans="1:6">
      <c r="A842" s="78"/>
      <c r="B842" s="82"/>
      <c r="C842" s="81"/>
      <c r="D842" s="136"/>
      <c r="E842" s="80"/>
      <c r="F842" s="79"/>
    </row>
    <row r="843" spans="1:6">
      <c r="A843" s="83"/>
      <c r="B843" s="82"/>
      <c r="C843" s="81"/>
      <c r="D843" s="136"/>
      <c r="E843" s="80"/>
      <c r="F843" s="79"/>
    </row>
    <row r="844" spans="1:6">
      <c r="A844" s="83"/>
      <c r="B844" s="82"/>
      <c r="C844" s="81"/>
      <c r="D844" s="136"/>
      <c r="E844" s="80"/>
      <c r="F844" s="79"/>
    </row>
    <row r="845" spans="1:6">
      <c r="A845" s="78"/>
      <c r="B845" s="77"/>
      <c r="C845" s="76"/>
      <c r="D845" s="135"/>
      <c r="E845" s="72"/>
      <c r="F845" s="72"/>
    </row>
    <row r="846" spans="1:6">
      <c r="A846" s="75"/>
      <c r="B846" s="74"/>
      <c r="C846" s="73"/>
      <c r="D846" s="110"/>
      <c r="E846" s="72"/>
      <c r="F846" s="71"/>
    </row>
    <row r="847" spans="1:6">
      <c r="A847" s="70"/>
      <c r="B847" s="69"/>
      <c r="C847" s="68"/>
      <c r="D847" s="131"/>
      <c r="E847" s="67"/>
      <c r="F847" s="67"/>
    </row>
  </sheetData>
  <sheetProtection formatCells="0" formatColumns="0" formatRows="0" selectLockedCells="1"/>
  <protectedRanges>
    <protectedRange sqref="E166:F166 F58 F60 E164:F164 E46:F50 E168:F169 E492:F493 E848:F65538 E220:F221 E265:F265 E51 E61:F116 E127:F128 E125:F125 E157:F157 E145:F155 E160:F160 E162:F162" name="Obseg5_11"/>
    <protectedRange sqref="E106:F106" name="Range1"/>
    <protectedRange sqref="E107:F107" name="Range1_2"/>
    <protectedRange sqref="F51:F57 F59" name="Obseg5_4_1_3"/>
    <protectedRange sqref="E218:F219" name="Obseg5_8_1"/>
    <protectedRange sqref="E234:E238 E263:F264 E222:F233" name="Obseg5_2_3"/>
    <protectedRange sqref="F234:F236 F238" name="Obseg5_4_1_3_2"/>
    <protectedRange sqref="E250:F250 E187:E189 E239:E249 E126 E118 E120:E124 E131:E133 E129 E156 E159 E161 E163 E165 E167 E170:E180 E182:E185 E191:E195 E251:E261 E197:E217" name="Obseg5_3_1"/>
    <protectedRange sqref="F249 F126 F118 F120:F124 F131:F133 F129 F156 F159 F161 F163 F165 F167 F170:F180 F182:F185 F191:F195 F187:F189 F237 F239:F247 F251:F261 F197:F217" name="Obseg5_4_2"/>
    <protectedRange sqref="E266:F266 E491:F491 E267:E269" name="Obseg5_6_2"/>
    <protectedRange sqref="F267:F269" name="Obseg5_4_1_5"/>
    <protectedRange sqref="E272:E274" name="Obseg5_1_3"/>
    <protectedRange sqref="F274" name="Obseg5_4_2_2"/>
    <protectedRange sqref="E438:F439 E321:F322 E436:E437 E323:E324 E414 E434:F435 E432:E433 E430:F431 E428:E429 E426:F427 E424:E425 E423:F423 E421:E422 E419:F420 E325:F325 E417:E418 E472:E474 E471:F471 E482:E483 E452:E453 E450:F451 E448:E449 E446:F447 E444:E445 E442:F443 E440:E441 E475:F475 E476:E477 E487:F487 E766 E454:F455 E640:E646 E649:E654 E656:E658 E738:E739 E469 E481:F481 E306:E316 E326:E330 E331:F331 E334:F334 E332:E333 E335:E339 E341:E345 E378:E412 E295:E296 E375 E317:F317 E318:E319 E349:E350 E352:E353 E355:E356 E298:E302 E415:F416 E468:F468 E466:E467 E464:F465 E462:E463 E461:F461 E459:E460 E458:F458 E456:E457 E488:E490 E702:F702 E534:F535 E697:F697 E672:E677 E731:E732 E666:E670 E685:E687 E726:F726 E660:E664 E689:E691 E742 E559:F559 E529:E530 E526:E527 E571:E574 E577 E580:E592 E679:E683 E693:E696 E699:E701 E704:E707 E709:E713 E715:E725 E728 E729:F729 E746 E501:E511 E513:E514 E517:E518 E523:E524 E532 E734:E735 E543:F543 E537:E539 E541:E542 E545:E547 E553:E555 E549:E551 E557:E558 E561:E562 E565:E567 E598:E600 E603:E609 E611:E619 E622:E626 E628:E630 E632:E638" name="Obseg5_1_3_3"/>
    <protectedRange sqref="F362:F363 F428:F429 F424:F425 F421:F422 F417:F418 F373:F414 F369:F370 F366:F367 F462:F463 F459:F460 F456:F457 F452:F453 F448:F449 F444:F445 F440:F441 F436:F437 F432:F433 F476:F477 F766 F466:F467 F679:F683 F672:F677 F685:F687 F689:F691 F693:F696 F731:F732 F738:F739 F469 F472:F474 F306:F316 F323:F324 F326:F330 F332:F333 F335:F339 F341:F345 F295:F296 F318:F319 F349:F350 F352:F353 F355:F356 F298:F302 F482:F483 F488:F490 F699:F701 F704:F707 F709:F713 F715:F725 F728 F529:F530 F571:F574 F577 F580:F592 F742 F746 F501:F511 F513:F514 F517:F518 F523:F524 F526:F527 F532 F734:F735 F537:F539 F541:F542 F545:F547 F553:F555 F549:F551 F557:F558 F561:F562 F565:F567 F598:F600 F603:F609 F611:F619 F622:F626 F628:F630 F632:F638 F640:F646 F649:F654 F656:F658 F660:F664 F666:F670" name="Obseg5_4_2_4"/>
    <protectedRange sqref="E751:F751 E847:F847" name="Obseg5"/>
    <protectedRange sqref="E847:F847" name="Range1_3"/>
    <protectedRange sqref="E749:F750 E494:F494 E495:E497 E747:E748" name="Obseg5_6"/>
    <protectedRange sqref="F495:F497 F747:F748" name="Obseg5_4_1_5_1"/>
    <protectedRange sqref="E752:F752 E845:F846" name="Obseg5_10"/>
    <protectedRange sqref="E753:E761" name="Obseg5_2_6_1"/>
    <protectedRange sqref="F753:F761" name="Obseg5_4_4_6_1"/>
    <protectedRange sqref="E763:F763 E762 E789:F789 E791:F791 E790 E795:F796 E823:F824 E827:F827 E764:E765 E767:E769 E771 E792:E794 E825:E826 E775 E779 E783 E797:E806 E808:E815 E817:E822 E787" name="Obseg5_3_1_2"/>
    <protectedRange sqref="F762 F790 F817:F822 F764:F765 F831:F832 F767:F769 F792:F794 F825:F826 F775:F776 F771:F772 F779:F780 F783:F784 F797:F806 F808:F815 F828 F786:F788 F834:F844" name="Obseg5_4_6_1"/>
    <protectedRange sqref="E833:F833 E834:E844 E831:E832 E829:F830 E828" name="Obseg5_5_1_2"/>
    <protectedRange sqref="E3:F45" name="Obseg5_11_1"/>
  </protectedRange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MIZŠ IN SŠGT MARIBOR&amp;C&amp;"NewsGoth Cn BT,Krepko"&amp;9&amp;K03+000SŠGT  -OPREMA
Cankarjeva 5
2000 Maribor&amp;R&amp;"NewsGoth Cn BT,Krepko"&amp;9&amp;K03+000PROJEKTANT:
Styria arhitektura d.o.o. 
Cankarjeva ul. 6E,2000 Maribor</oddHeader>
    <oddFooter>&amp;L&amp;"NewsGoth Cn BT,Krepko"&amp;9&amp;K03+000&amp;A &amp;R&amp;"NewsGoth Cn BT,Krepko"&amp;9&amp;K03+000&amp;P/&amp;N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84"/>
  <sheetViews>
    <sheetView view="pageBreakPreview" topLeftCell="A4" zoomScale="85" zoomScaleNormal="115" zoomScaleSheetLayoutView="85" workbookViewId="0">
      <selection activeCell="D26" sqref="D26"/>
    </sheetView>
  </sheetViews>
  <sheetFormatPr defaultColWidth="9.140625" defaultRowHeight="16.5"/>
  <cols>
    <col min="1" max="1" width="6.85546875" style="277" customWidth="1"/>
    <col min="2" max="2" width="63.5703125" style="277" customWidth="1"/>
    <col min="3" max="3" width="21.28515625" style="277" customWidth="1"/>
    <col min="4" max="4" width="15.5703125" style="278" customWidth="1"/>
    <col min="5" max="5" width="34.7109375" style="278" customWidth="1"/>
    <col min="6" max="6" width="20.5703125" style="278" customWidth="1"/>
    <col min="7" max="7" width="29" style="278" bestFit="1" customWidth="1"/>
    <col min="8" max="8" width="18.42578125" style="279" customWidth="1"/>
    <col min="9" max="9" width="29" style="278" bestFit="1" customWidth="1"/>
    <col min="10" max="10" width="18.42578125" style="279" customWidth="1"/>
    <col min="11" max="11" width="29" style="278" bestFit="1" customWidth="1"/>
    <col min="12" max="12" width="18.42578125" style="279" customWidth="1"/>
    <col min="13" max="13" width="29" style="278" bestFit="1" customWidth="1"/>
    <col min="14" max="14" width="18.140625" style="278" bestFit="1" customWidth="1"/>
    <col min="15" max="15" width="29" style="278" bestFit="1" customWidth="1"/>
    <col min="16" max="16" width="18.140625" style="278" bestFit="1" customWidth="1"/>
    <col min="17" max="17" width="19.5703125" style="278" bestFit="1" customWidth="1"/>
    <col min="18" max="16384" width="9.140625" style="278"/>
  </cols>
  <sheetData>
    <row r="1" spans="1:17">
      <c r="A1" s="313"/>
      <c r="B1" s="313"/>
      <c r="C1" s="313"/>
      <c r="J1" s="278"/>
    </row>
    <row r="2" spans="1:17" s="280" customFormat="1" ht="52.5" customHeight="1">
      <c r="A2" s="450"/>
      <c r="B2" s="451" t="s">
        <v>161</v>
      </c>
      <c r="C2" s="452"/>
      <c r="G2" s="281"/>
      <c r="H2" s="282"/>
      <c r="I2" s="281"/>
      <c r="J2" s="282"/>
      <c r="K2" s="281"/>
      <c r="L2" s="282"/>
      <c r="M2" s="281"/>
      <c r="N2" s="282"/>
      <c r="O2" s="281"/>
      <c r="P2" s="282"/>
    </row>
    <row r="3" spans="1:17" ht="25.5">
      <c r="A3" s="313"/>
      <c r="B3" s="453"/>
      <c r="C3" s="313"/>
      <c r="G3" s="283"/>
      <c r="I3" s="283"/>
      <c r="K3" s="283"/>
      <c r="M3" s="283"/>
      <c r="N3" s="279"/>
      <c r="O3" s="283"/>
      <c r="P3" s="279"/>
      <c r="Q3" s="284"/>
    </row>
    <row r="4" spans="1:17" ht="18">
      <c r="A4" s="313"/>
      <c r="B4" s="454" t="s">
        <v>1436</v>
      </c>
      <c r="C4" s="313"/>
      <c r="G4" s="283"/>
      <c r="I4" s="283"/>
      <c r="K4" s="283"/>
      <c r="M4" s="283"/>
      <c r="N4" s="279"/>
      <c r="O4" s="283"/>
      <c r="P4" s="279"/>
      <c r="Q4" s="284"/>
    </row>
    <row r="5" spans="1:17" ht="18">
      <c r="A5" s="313"/>
      <c r="B5" s="455"/>
      <c r="C5" s="313"/>
      <c r="G5" s="283"/>
      <c r="I5" s="283"/>
      <c r="K5" s="283"/>
      <c r="M5" s="283"/>
      <c r="N5" s="279"/>
      <c r="O5" s="283"/>
      <c r="P5" s="279"/>
      <c r="Q5" s="284"/>
    </row>
    <row r="6" spans="1:17" s="280" customFormat="1" ht="33">
      <c r="A6" s="456" t="s">
        <v>470</v>
      </c>
      <c r="B6" s="457" t="s">
        <v>471</v>
      </c>
      <c r="C6" s="458" t="s">
        <v>472</v>
      </c>
      <c r="G6" s="285"/>
      <c r="H6" s="284"/>
      <c r="I6" s="285"/>
      <c r="J6" s="284"/>
      <c r="K6" s="285"/>
      <c r="L6" s="284"/>
      <c r="M6" s="285"/>
      <c r="N6" s="284"/>
      <c r="O6" s="285"/>
      <c r="P6" s="284"/>
      <c r="Q6" s="286"/>
    </row>
    <row r="7" spans="1:17" s="280" customFormat="1" ht="18.75" thickBot="1">
      <c r="A7" s="459"/>
      <c r="B7" s="460"/>
      <c r="C7" s="461"/>
      <c r="G7" s="285"/>
      <c r="H7" s="284"/>
      <c r="I7" s="285"/>
      <c r="J7" s="284"/>
      <c r="K7" s="285"/>
      <c r="L7" s="284"/>
      <c r="M7" s="285"/>
      <c r="N7" s="284"/>
      <c r="O7" s="285"/>
      <c r="P7" s="284"/>
      <c r="Q7" s="286"/>
    </row>
    <row r="8" spans="1:17" s="280" customFormat="1" ht="18">
      <c r="A8" s="462" t="s">
        <v>473</v>
      </c>
      <c r="B8" s="463" t="s">
        <v>474</v>
      </c>
      <c r="C8" s="464"/>
      <c r="G8" s="285"/>
      <c r="H8" s="284"/>
      <c r="I8" s="285"/>
      <c r="J8" s="284"/>
      <c r="K8" s="285"/>
      <c r="L8" s="284"/>
      <c r="M8" s="285"/>
      <c r="N8" s="284"/>
      <c r="O8" s="285"/>
      <c r="P8" s="284"/>
      <c r="Q8" s="286"/>
    </row>
    <row r="9" spans="1:17" ht="30" customHeight="1">
      <c r="A9" s="465"/>
      <c r="B9" s="466" t="str">
        <f>'SK1 - NETIPSKA OPREA'!C2</f>
        <v>NETIPSKA OPREMA</v>
      </c>
      <c r="C9" s="467">
        <f>'SK1 - NETIPSKA OPREA'!G16</f>
        <v>0</v>
      </c>
      <c r="D9" s="279"/>
      <c r="E9" s="412"/>
      <c r="M9" s="279"/>
    </row>
    <row r="10" spans="1:17" ht="19.5" customHeight="1">
      <c r="A10" s="468"/>
      <c r="B10" s="469"/>
      <c r="C10" s="470"/>
      <c r="D10" s="279"/>
      <c r="E10" s="279"/>
    </row>
    <row r="11" spans="1:17" ht="18.75" customHeight="1">
      <c r="A11" s="471"/>
      <c r="B11" s="472" t="s">
        <v>1441</v>
      </c>
      <c r="C11" s="473">
        <f>SUM(C9:C9)</f>
        <v>0</v>
      </c>
      <c r="E11" s="279"/>
    </row>
    <row r="12" spans="1:17" ht="18.75" customHeight="1">
      <c r="A12" s="471"/>
      <c r="B12" s="472" t="s">
        <v>475</v>
      </c>
      <c r="C12" s="473">
        <f>C11*0.22</f>
        <v>0</v>
      </c>
      <c r="F12" s="279"/>
    </row>
    <row r="13" spans="1:17" ht="18.75" customHeight="1">
      <c r="A13" s="471"/>
      <c r="B13" s="474" t="s">
        <v>476</v>
      </c>
      <c r="C13" s="475">
        <f>SUM(C11:C12)</f>
        <v>0</v>
      </c>
      <c r="D13" s="279"/>
      <c r="E13" s="279"/>
    </row>
    <row r="14" spans="1:17" s="280" customFormat="1" ht="18.75" thickBot="1">
      <c r="A14" s="476"/>
      <c r="B14" s="460"/>
      <c r="C14" s="461"/>
      <c r="G14" s="285"/>
      <c r="H14" s="284"/>
      <c r="I14" s="285"/>
      <c r="J14" s="284"/>
      <c r="K14" s="285"/>
      <c r="L14" s="284"/>
      <c r="M14" s="285"/>
      <c r="N14" s="284"/>
      <c r="O14" s="285"/>
      <c r="P14" s="284"/>
      <c r="Q14" s="286"/>
    </row>
    <row r="15" spans="1:17" s="280" customFormat="1" ht="18">
      <c r="A15" s="477" t="s">
        <v>477</v>
      </c>
      <c r="B15" s="478" t="s">
        <v>478</v>
      </c>
      <c r="C15" s="479"/>
      <c r="G15" s="285"/>
      <c r="H15" s="284"/>
      <c r="I15" s="285"/>
      <c r="J15" s="284"/>
      <c r="K15" s="285"/>
      <c r="L15" s="284"/>
      <c r="M15" s="285"/>
      <c r="N15" s="284"/>
      <c r="O15" s="285"/>
      <c r="P15" s="284"/>
      <c r="Q15" s="286"/>
    </row>
    <row r="16" spans="1:17" ht="30" customHeight="1">
      <c r="A16" s="480"/>
      <c r="B16" s="481" t="str">
        <f>'SK2 - TIPSKA OPREMA'!C2</f>
        <v>TIPSKA OPREMA</v>
      </c>
      <c r="C16" s="482">
        <f>'SK2 - TIPSKA OPREMA'!G9</f>
        <v>0</v>
      </c>
      <c r="D16" s="279"/>
      <c r="E16" s="279"/>
    </row>
    <row r="17" spans="1:17" ht="30" customHeight="1">
      <c r="A17" s="480"/>
      <c r="B17" s="481" t="str">
        <f>'SK2 - ASESOAR'!C2</f>
        <v>ASESOAR</v>
      </c>
      <c r="C17" s="482">
        <f>'SK2 - ASESOAR'!G4</f>
        <v>0</v>
      </c>
      <c r="D17" s="279"/>
      <c r="E17" s="279"/>
    </row>
    <row r="18" spans="1:17" ht="30" customHeight="1">
      <c r="A18" s="480"/>
      <c r="B18" s="483" t="str">
        <f>'SK2 - DIDAKTIČNA OPREMA'!C2</f>
        <v>DIDAKTIČNA OPREMA</v>
      </c>
      <c r="C18" s="482">
        <f>'SK2 - DIDAKTIČNA OPREMA'!G4</f>
        <v>0</v>
      </c>
      <c r="D18" s="279"/>
      <c r="E18" s="279"/>
    </row>
    <row r="19" spans="1:17" ht="19.5" customHeight="1">
      <c r="A19" s="468"/>
      <c r="B19" s="469"/>
      <c r="C19" s="470"/>
      <c r="D19" s="279"/>
      <c r="E19" s="279"/>
    </row>
    <row r="20" spans="1:17" ht="18.75" customHeight="1">
      <c r="A20" s="471"/>
      <c r="B20" s="472" t="s">
        <v>479</v>
      </c>
      <c r="C20" s="473">
        <f>SUM(C16:C18)</f>
        <v>0</v>
      </c>
      <c r="E20" s="279"/>
    </row>
    <row r="21" spans="1:17" ht="18.75" customHeight="1">
      <c r="A21" s="471"/>
      <c r="B21" s="472" t="s">
        <v>480</v>
      </c>
      <c r="C21" s="473">
        <f>C20*0.22</f>
        <v>0</v>
      </c>
      <c r="E21" s="279"/>
    </row>
    <row r="22" spans="1:17" ht="18.75" customHeight="1">
      <c r="A22" s="471"/>
      <c r="B22" s="474" t="s">
        <v>481</v>
      </c>
      <c r="C22" s="475">
        <f>SUM(C20:C21)</f>
        <v>0</v>
      </c>
      <c r="D22" s="279"/>
      <c r="E22" s="279"/>
    </row>
    <row r="23" spans="1:17" s="280" customFormat="1" ht="18.75" thickBot="1">
      <c r="A23" s="476"/>
      <c r="B23" s="460"/>
      <c r="C23" s="461"/>
      <c r="G23" s="285"/>
      <c r="H23" s="284"/>
      <c r="I23" s="285"/>
      <c r="J23" s="284"/>
      <c r="K23" s="285"/>
      <c r="L23" s="284"/>
      <c r="M23" s="285"/>
      <c r="N23" s="284"/>
      <c r="O23" s="285"/>
      <c r="P23" s="284"/>
      <c r="Q23" s="286"/>
    </row>
    <row r="24" spans="1:17" s="280" customFormat="1" ht="18">
      <c r="A24" s="485" t="s">
        <v>1849</v>
      </c>
      <c r="B24" s="486" t="s">
        <v>1848</v>
      </c>
      <c r="C24" s="487"/>
      <c r="G24" s="285"/>
      <c r="H24" s="284"/>
      <c r="I24" s="285"/>
      <c r="J24" s="284"/>
      <c r="K24" s="285"/>
      <c r="L24" s="284"/>
      <c r="M24" s="285"/>
      <c r="N24" s="284"/>
      <c r="O24" s="285"/>
      <c r="P24" s="284"/>
      <c r="Q24" s="286"/>
    </row>
    <row r="25" spans="1:17" ht="30" customHeight="1">
      <c r="A25" s="488"/>
      <c r="B25" s="489" t="str">
        <f>'SK3 - TEHNOLOGIJA KUHINJ'!B2</f>
        <v>TEHNOLOŠKA OPREMA KUHINJ</v>
      </c>
      <c r="C25" s="490">
        <f>'SK3 - TEHNOLOGIJA KUHINJ'!G10</f>
        <v>0</v>
      </c>
      <c r="D25" s="279"/>
      <c r="E25" s="279"/>
    </row>
    <row r="26" spans="1:17" ht="30" customHeight="1">
      <c r="A26" s="488"/>
      <c r="B26" s="489" t="str">
        <f>'SK3 - TEHNOLOGIJA STREŽBE'!B2</f>
        <v>TEHNOLOŠKA OPREMA STREŽBE</v>
      </c>
      <c r="C26" s="490">
        <f>'SK3 - TEHNOLOGIJA STREŽBE'!G7</f>
        <v>0</v>
      </c>
      <c r="D26" s="279"/>
      <c r="E26" s="279"/>
    </row>
    <row r="27" spans="1:17" ht="19.5" customHeight="1">
      <c r="A27" s="468"/>
      <c r="B27" s="469"/>
      <c r="C27" s="470"/>
      <c r="D27" s="279"/>
      <c r="E27" s="279"/>
    </row>
    <row r="28" spans="1:17" ht="18.75" customHeight="1">
      <c r="A28" s="484"/>
      <c r="B28" s="472" t="s">
        <v>1437</v>
      </c>
      <c r="C28" s="473">
        <f>SUM(C25:C26)</f>
        <v>0</v>
      </c>
    </row>
    <row r="29" spans="1:17" ht="18.75" customHeight="1">
      <c r="A29" s="484"/>
      <c r="B29" s="472" t="s">
        <v>1438</v>
      </c>
      <c r="C29" s="473">
        <f>C28*0.22</f>
        <v>0</v>
      </c>
      <c r="E29" s="279"/>
    </row>
    <row r="30" spans="1:17" ht="18.75" customHeight="1">
      <c r="A30" s="484"/>
      <c r="B30" s="474" t="s">
        <v>1439</v>
      </c>
      <c r="C30" s="475">
        <f>SUM(C28:C29)</f>
        <v>0</v>
      </c>
      <c r="D30" s="279"/>
      <c r="E30" s="279"/>
    </row>
    <row r="31" spans="1:17" ht="18.75" customHeight="1">
      <c r="A31" s="484"/>
      <c r="B31" s="491"/>
      <c r="C31" s="492"/>
      <c r="D31" s="279"/>
      <c r="E31" s="279"/>
    </row>
    <row r="32" spans="1:17" ht="17.25" thickBot="1">
      <c r="A32" s="493"/>
      <c r="B32" s="494"/>
      <c r="C32" s="495"/>
      <c r="D32" s="279"/>
      <c r="E32" s="279"/>
    </row>
    <row r="33" spans="1:17" ht="18.75" thickBot="1">
      <c r="A33" s="748" t="s">
        <v>1850</v>
      </c>
      <c r="B33" s="749"/>
      <c r="C33" s="496"/>
      <c r="G33" s="283"/>
      <c r="I33" s="283"/>
      <c r="K33" s="283"/>
      <c r="M33" s="283"/>
      <c r="N33" s="279"/>
      <c r="O33" s="283"/>
      <c r="P33" s="279"/>
      <c r="Q33" s="284"/>
    </row>
    <row r="34" spans="1:17" ht="17.25" thickBot="1">
      <c r="A34" s="313"/>
      <c r="B34" s="313"/>
      <c r="C34" s="313"/>
    </row>
    <row r="35" spans="1:17" ht="18.75" customHeight="1">
      <c r="A35" s="742" t="s">
        <v>482</v>
      </c>
      <c r="B35" s="743"/>
      <c r="C35" s="497">
        <f>SUM(C11,C20,C28)</f>
        <v>0</v>
      </c>
    </row>
    <row r="36" spans="1:17" ht="18.75" customHeight="1">
      <c r="A36" s="744" t="s">
        <v>483</v>
      </c>
      <c r="B36" s="745"/>
      <c r="C36" s="498">
        <f>C35*0.22</f>
        <v>0</v>
      </c>
    </row>
    <row r="37" spans="1:17" ht="18.75" customHeight="1" thickBot="1">
      <c r="A37" s="746" t="s">
        <v>484</v>
      </c>
      <c r="B37" s="747"/>
      <c r="C37" s="499">
        <f>SUM(C35:C36)</f>
        <v>0</v>
      </c>
      <c r="D37" s="279"/>
      <c r="E37" s="279"/>
    </row>
    <row r="38" spans="1:17">
      <c r="A38" s="313"/>
      <c r="B38" s="313"/>
      <c r="C38" s="313"/>
    </row>
    <row r="39" spans="1:17">
      <c r="A39" s="313"/>
      <c r="B39" s="313"/>
      <c r="C39" s="313"/>
    </row>
    <row r="1480" spans="1:2" ht="104.25" customHeight="1">
      <c r="B1480" s="287" t="s">
        <v>485</v>
      </c>
    </row>
    <row r="1483" spans="1:2">
      <c r="A1483" s="277" t="s">
        <v>486</v>
      </c>
      <c r="B1483" s="277" t="s">
        <v>487</v>
      </c>
    </row>
    <row r="1484" spans="1:2">
      <c r="A1484" s="277" t="s">
        <v>488</v>
      </c>
      <c r="B1484" s="277" t="s">
        <v>489</v>
      </c>
    </row>
  </sheetData>
  <sheetProtection algorithmName="SHA-512" hashValue="4t/pj+hglfrJq1S+HK5sUXzkZuuk8UMDjOsE9WJLuOst6JtLcyjr6nY1aXIh0d+A/tPul1XImlq6K3M4Ex06NA==" saltValue="4glVy/eBtYqMqW+fdV6kDg==" spinCount="100000" sheet="1" objects="1" scenarios="1" formatCells="0" formatColumns="0" formatRows="0" selectLockedCells="1"/>
  <mergeCells count="4">
    <mergeCell ref="A35:B35"/>
    <mergeCell ref="A36:B36"/>
    <mergeCell ref="A37:B37"/>
    <mergeCell ref="A33:B33"/>
  </mergeCell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MIZŠ IN SŠGT MARIBOR&amp;C&amp;"NewsGoth Cn BT,Krepko"&amp;9&amp;K03+000SŠGT  -OPREMA
Cankarjeva 5
2000 Maribor&amp;R&amp;"NewsGoth Cn BT,Krepko"&amp;9&amp;K03+000PROJEKTANT:
Styria arhitektura d.o.o. 
Cankarjeva ul. 6E,2000 Maribor</oddHeader>
    <oddFooter>&amp;L&amp;"NewsGoth Cn BT ,Krepko"&amp;9&amp;K03+000&amp;A &amp;R&amp;"NewsGoth Cn BT ,Krepko"&amp;9&amp;K03-004&amp;P/&amp;N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5"/>
  </sheetPr>
  <dimension ref="A1:IE545"/>
  <sheetViews>
    <sheetView showZeros="0" view="pageBreakPreview" topLeftCell="A19" zoomScale="115" zoomScaleNormal="85" zoomScaleSheetLayoutView="115" workbookViewId="0">
      <selection activeCell="F29" sqref="F29"/>
    </sheetView>
  </sheetViews>
  <sheetFormatPr defaultColWidth="7.140625" defaultRowHeight="13.5" outlineLevelRow="1"/>
  <cols>
    <col min="1" max="1" width="5" style="2" customWidth="1"/>
    <col min="2" max="2" width="7.28515625" style="11" customWidth="1"/>
    <col min="3" max="3" width="40" style="36" customWidth="1"/>
    <col min="4" max="4" width="6.28515625" style="15" customWidth="1"/>
    <col min="5" max="5" width="9.42578125" style="34" customWidth="1"/>
    <col min="6" max="6" width="10" style="171" customWidth="1"/>
    <col min="7" max="7" width="13.28515625" style="34" customWidth="1"/>
    <col min="8" max="9" width="2.85546875" style="141" customWidth="1"/>
    <col min="10" max="10" width="10.85546875" style="141" bestFit="1" customWidth="1"/>
    <col min="11" max="11" width="10" style="141" bestFit="1" customWidth="1"/>
    <col min="12" max="16384" width="7.140625" style="141"/>
  </cols>
  <sheetData>
    <row r="1" spans="1:10" ht="12.75">
      <c r="A1" s="5"/>
      <c r="B1" s="6"/>
      <c r="C1" s="7"/>
      <c r="D1" s="8"/>
      <c r="E1" s="9"/>
      <c r="F1" s="511"/>
      <c r="G1" s="305"/>
    </row>
    <row r="2" spans="1:10" s="500" customFormat="1" ht="18">
      <c r="A2" s="357" t="s">
        <v>37</v>
      </c>
      <c r="B2" s="358"/>
      <c r="C2" s="359" t="s">
        <v>47</v>
      </c>
      <c r="D2" s="360"/>
      <c r="E2" s="419"/>
      <c r="F2" s="419"/>
      <c r="G2" s="419"/>
    </row>
    <row r="3" spans="1:10" s="501" customFormat="1">
      <c r="A3" s="10"/>
      <c r="B3" s="11"/>
      <c r="C3" s="12"/>
      <c r="D3" s="13"/>
      <c r="E3" s="14"/>
      <c r="F3" s="512"/>
      <c r="G3" s="306"/>
    </row>
    <row r="4" spans="1:10" ht="12.75">
      <c r="B4" s="43" t="s">
        <v>38</v>
      </c>
      <c r="C4" s="179" t="str">
        <f>C97</f>
        <v>MIZE SKUPAJ:</v>
      </c>
      <c r="D4" s="304"/>
      <c r="E4" s="44"/>
      <c r="F4" s="513"/>
      <c r="G4" s="307">
        <f>G97</f>
        <v>0</v>
      </c>
      <c r="J4" s="502"/>
    </row>
    <row r="5" spans="1:10" ht="12.75">
      <c r="B5" s="43" t="s">
        <v>91</v>
      </c>
      <c r="C5" s="179" t="str">
        <f>C144</f>
        <v>PREDALNIKI SKUPAJ:</v>
      </c>
      <c r="D5" s="304"/>
      <c r="E5" s="44"/>
      <c r="F5" s="513"/>
      <c r="G5" s="307">
        <f>G144</f>
        <v>0</v>
      </c>
      <c r="J5" s="502"/>
    </row>
    <row r="6" spans="1:10" ht="12.75">
      <c r="B6" s="43" t="s">
        <v>39</v>
      </c>
      <c r="C6" s="179" t="str">
        <f>C185</f>
        <v>GARDEROBNE OMARE SKUPAJ:</v>
      </c>
      <c r="D6" s="304"/>
      <c r="E6" s="44"/>
      <c r="F6" s="513"/>
      <c r="G6" s="307">
        <f>G185</f>
        <v>0</v>
      </c>
      <c r="J6" s="502"/>
    </row>
    <row r="7" spans="1:10" ht="12.75">
      <c r="B7" s="43" t="s">
        <v>49</v>
      </c>
      <c r="C7" s="179" t="str">
        <f>C220</f>
        <v>PULTI SKUPAJ:</v>
      </c>
      <c r="D7" s="304"/>
      <c r="E7" s="44"/>
      <c r="F7" s="513"/>
      <c r="G7" s="307">
        <f>G220</f>
        <v>0</v>
      </c>
      <c r="J7" s="502"/>
    </row>
    <row r="8" spans="1:10" ht="12.75">
      <c r="B8" s="43" t="s">
        <v>92</v>
      </c>
      <c r="C8" s="179" t="str">
        <f>C265</f>
        <v>KUHINJE IN BARI SKUPAJ:</v>
      </c>
      <c r="D8" s="304"/>
      <c r="E8" s="44"/>
      <c r="F8" s="513"/>
      <c r="G8" s="307">
        <f>G265</f>
        <v>0</v>
      </c>
      <c r="J8" s="502"/>
    </row>
    <row r="9" spans="1:10" ht="12.75">
      <c r="B9" s="43" t="s">
        <v>101</v>
      </c>
      <c r="C9" s="179" t="str">
        <f>C311</f>
        <v>STENSKI REGALNI SISTEMI SKUPAJ:</v>
      </c>
      <c r="D9" s="304"/>
      <c r="E9" s="44"/>
      <c r="F9" s="513"/>
      <c r="G9" s="307">
        <f>G311</f>
        <v>0</v>
      </c>
      <c r="J9" s="502"/>
    </row>
    <row r="10" spans="1:10" ht="12.75">
      <c r="B10" s="43" t="s">
        <v>284</v>
      </c>
      <c r="C10" s="179" t="str">
        <f>C340</f>
        <v>MODULARNE OMARE SKUPAJ:</v>
      </c>
      <c r="D10" s="304"/>
      <c r="E10" s="44"/>
      <c r="F10" s="513"/>
      <c r="G10" s="307">
        <f>G340</f>
        <v>0</v>
      </c>
      <c r="J10" s="502"/>
    </row>
    <row r="11" spans="1:10" ht="12.75">
      <c r="B11" s="43" t="s">
        <v>286</v>
      </c>
      <c r="C11" s="179" t="str">
        <f>C443</f>
        <v>REGALI IN OMARE SKUPAJ:</v>
      </c>
      <c r="D11" s="304"/>
      <c r="E11" s="44"/>
      <c r="F11" s="513"/>
      <c r="G11" s="307">
        <f>G443</f>
        <v>0</v>
      </c>
      <c r="J11" s="502"/>
    </row>
    <row r="12" spans="1:10" ht="12.75">
      <c r="B12" s="43" t="s">
        <v>299</v>
      </c>
      <c r="C12" s="179" t="str">
        <f>C470</f>
        <v>MASKE KONVEKTORJEV IN HIDRANTOV SKUPAJ:</v>
      </c>
      <c r="D12" s="304"/>
      <c r="E12" s="44"/>
      <c r="F12" s="513"/>
      <c r="G12" s="307">
        <f>G470</f>
        <v>0</v>
      </c>
      <c r="J12" s="502"/>
    </row>
    <row r="13" spans="1:10" ht="12.75">
      <c r="B13" s="43" t="s">
        <v>300</v>
      </c>
      <c r="C13" s="179" t="str">
        <f>C493</f>
        <v>OBLAZINJENE KLOPI SKUPAJ:</v>
      </c>
      <c r="D13" s="304"/>
      <c r="E13" s="44"/>
      <c r="F13" s="513"/>
      <c r="G13" s="307">
        <f>G493</f>
        <v>0</v>
      </c>
      <c r="J13" s="502"/>
    </row>
    <row r="14" spans="1:10" ht="12.75">
      <c r="B14" s="43" t="s">
        <v>301</v>
      </c>
      <c r="C14" s="179" t="str">
        <f>C545</f>
        <v>DRUGA NETIPSKA OPREMA SKUPAJ:</v>
      </c>
      <c r="D14" s="275"/>
      <c r="E14" s="276"/>
      <c r="F14" s="705"/>
      <c r="G14" s="307">
        <f>G545</f>
        <v>0</v>
      </c>
      <c r="J14" s="502"/>
    </row>
    <row r="15" spans="1:10" ht="12.75">
      <c r="B15" s="1"/>
      <c r="C15" s="1"/>
      <c r="E15" s="16"/>
      <c r="F15" s="514"/>
      <c r="G15" s="37"/>
    </row>
    <row r="16" spans="1:10" thickBot="1">
      <c r="B16" s="47" t="s">
        <v>37</v>
      </c>
      <c r="C16" s="48" t="s">
        <v>1614</v>
      </c>
      <c r="D16" s="38"/>
      <c r="E16" s="49"/>
      <c r="F16" s="706"/>
      <c r="G16" s="308">
        <f>SUM(G4:G15)</f>
        <v>0</v>
      </c>
      <c r="J16" s="503"/>
    </row>
    <row r="17" spans="1:8" ht="12.75" customHeight="1" thickTop="1">
      <c r="A17" s="24"/>
      <c r="B17" s="25"/>
      <c r="C17" s="26"/>
      <c r="D17" s="26"/>
      <c r="E17" s="50"/>
      <c r="F17" s="515"/>
      <c r="G17" s="267"/>
    </row>
    <row r="18" spans="1:8" s="504" customFormat="1" ht="27">
      <c r="A18" s="57" t="s">
        <v>23</v>
      </c>
      <c r="B18" s="57" t="s">
        <v>24</v>
      </c>
      <c r="C18" s="58" t="s">
        <v>25</v>
      </c>
      <c r="D18" s="58"/>
      <c r="E18" s="59" t="s">
        <v>26</v>
      </c>
      <c r="F18" s="516" t="s">
        <v>27</v>
      </c>
      <c r="G18" s="268" t="s">
        <v>28</v>
      </c>
    </row>
    <row r="19" spans="1:8" ht="12.75">
      <c r="A19" s="28"/>
      <c r="B19" s="29"/>
      <c r="C19" s="30"/>
      <c r="D19" s="31"/>
      <c r="E19" s="32"/>
      <c r="F19" s="35"/>
      <c r="G19" s="32"/>
    </row>
    <row r="20" spans="1:8" ht="55.5" customHeight="1">
      <c r="A20" s="28"/>
      <c r="B20" s="29"/>
      <c r="C20" s="33" t="s">
        <v>52</v>
      </c>
      <c r="D20" s="31"/>
      <c r="E20" s="32"/>
      <c r="F20" s="35"/>
      <c r="G20" s="32"/>
    </row>
    <row r="21" spans="1:8" ht="30" customHeight="1">
      <c r="A21" s="28"/>
      <c r="B21" s="29"/>
      <c r="C21" s="33" t="s">
        <v>53</v>
      </c>
      <c r="D21" s="31"/>
      <c r="E21" s="32"/>
      <c r="F21" s="35"/>
      <c r="G21" s="32"/>
    </row>
    <row r="22" spans="1:8" ht="119.25" customHeight="1">
      <c r="A22" s="28"/>
      <c r="B22" s="29"/>
      <c r="C22" s="170" t="s">
        <v>72</v>
      </c>
      <c r="D22" s="31"/>
      <c r="E22" s="32"/>
      <c r="F22" s="35"/>
      <c r="G22" s="32"/>
    </row>
    <row r="24" spans="1:8" ht="16.5">
      <c r="A24" s="144" t="s">
        <v>58</v>
      </c>
      <c r="B24" s="145"/>
      <c r="C24" s="146" t="s">
        <v>67</v>
      </c>
      <c r="D24" s="148"/>
      <c r="E24" s="148"/>
      <c r="F24" s="172"/>
      <c r="G24" s="309"/>
    </row>
    <row r="25" spans="1:8" outlineLevel="1">
      <c r="B25" s="41"/>
      <c r="E25" s="42"/>
      <c r="F25" s="173"/>
      <c r="G25" s="42"/>
    </row>
    <row r="26" spans="1:8" ht="12.75" outlineLevel="1">
      <c r="A26" s="194" t="s">
        <v>73</v>
      </c>
      <c r="B26" s="195" t="s">
        <v>175</v>
      </c>
      <c r="C26" s="188" t="s">
        <v>1263</v>
      </c>
    </row>
    <row r="27" spans="1:8" ht="12.75" outlineLevel="1">
      <c r="A27" s="194"/>
      <c r="B27" s="195"/>
      <c r="C27" s="196" t="s">
        <v>287</v>
      </c>
    </row>
    <row r="28" spans="1:8" ht="63.75" outlineLevel="1">
      <c r="A28" s="187"/>
      <c r="B28" s="154"/>
      <c r="C28" s="189" t="s">
        <v>229</v>
      </c>
      <c r="D28" s="169"/>
      <c r="E28" s="37"/>
      <c r="F28" s="174"/>
      <c r="G28" s="51"/>
    </row>
    <row r="29" spans="1:8" outlineLevel="1">
      <c r="A29" s="187"/>
      <c r="B29" s="154"/>
      <c r="C29" s="269" t="s">
        <v>1289</v>
      </c>
      <c r="D29" s="156" t="s">
        <v>51</v>
      </c>
      <c r="E29" s="37">
        <v>96</v>
      </c>
      <c r="F29" s="174"/>
      <c r="G29" s="51">
        <f>E29*F29</f>
        <v>0</v>
      </c>
      <c r="H29" s="506"/>
    </row>
    <row r="30" spans="1:8" outlineLevel="1">
      <c r="A30" s="187"/>
      <c r="B30" s="154"/>
      <c r="C30" s="269" t="s">
        <v>1500</v>
      </c>
      <c r="D30" s="156" t="s">
        <v>51</v>
      </c>
      <c r="E30" s="37">
        <v>390</v>
      </c>
      <c r="F30" s="174"/>
      <c r="G30" s="51">
        <f>E30*F30</f>
        <v>0</v>
      </c>
      <c r="H30" s="506"/>
    </row>
    <row r="31" spans="1:8" outlineLevel="1">
      <c r="A31" s="187"/>
      <c r="B31" s="154"/>
      <c r="C31" s="196"/>
      <c r="D31" s="156"/>
      <c r="E31" s="37"/>
      <c r="F31" s="174"/>
      <c r="G31" s="51"/>
    </row>
    <row r="32" spans="1:8" outlineLevel="1">
      <c r="A32" s="187"/>
      <c r="B32" s="154"/>
      <c r="C32" s="196"/>
      <c r="D32" s="156"/>
      <c r="E32" s="37"/>
      <c r="F32" s="174"/>
      <c r="G32" s="51"/>
    </row>
    <row r="33" spans="1:8" ht="12.75" outlineLevel="1">
      <c r="A33" s="194" t="s">
        <v>74</v>
      </c>
      <c r="B33" s="195" t="s">
        <v>168</v>
      </c>
      <c r="C33" s="188" t="s">
        <v>1264</v>
      </c>
    </row>
    <row r="34" spans="1:8" ht="12.75" outlineLevel="1">
      <c r="A34" s="194"/>
      <c r="B34" s="195"/>
      <c r="C34" s="196" t="s">
        <v>288</v>
      </c>
    </row>
    <row r="35" spans="1:8" ht="63.75" outlineLevel="1">
      <c r="A35" s="187"/>
      <c r="B35" s="154"/>
      <c r="C35" s="189" t="s">
        <v>229</v>
      </c>
      <c r="D35" s="169"/>
      <c r="E35" s="37"/>
      <c r="F35" s="174"/>
      <c r="G35" s="51"/>
    </row>
    <row r="36" spans="1:8" outlineLevel="1">
      <c r="A36" s="187"/>
      <c r="B36" s="154"/>
      <c r="C36" s="269" t="s">
        <v>1288</v>
      </c>
      <c r="D36" s="156" t="s">
        <v>51</v>
      </c>
      <c r="E36" s="37">
        <v>24</v>
      </c>
      <c r="F36" s="174"/>
      <c r="G36" s="51">
        <f>E36*F36</f>
        <v>0</v>
      </c>
      <c r="H36" s="506"/>
    </row>
    <row r="37" spans="1:8" outlineLevel="1">
      <c r="A37" s="187"/>
      <c r="B37" s="154"/>
      <c r="C37" s="196"/>
      <c r="D37" s="156"/>
      <c r="E37" s="37"/>
      <c r="F37" s="174"/>
      <c r="G37" s="51"/>
      <c r="H37" s="506"/>
    </row>
    <row r="38" spans="1:8" ht="12.75" outlineLevel="1">
      <c r="A38" s="194" t="s">
        <v>75</v>
      </c>
      <c r="B38" s="195" t="s">
        <v>170</v>
      </c>
      <c r="C38" s="188" t="s">
        <v>1265</v>
      </c>
      <c r="G38" s="34" t="s">
        <v>490</v>
      </c>
    </row>
    <row r="39" spans="1:8" ht="12.75" outlineLevel="1">
      <c r="A39" s="194"/>
      <c r="B39" s="195"/>
      <c r="C39" s="196" t="s">
        <v>289</v>
      </c>
    </row>
    <row r="40" spans="1:8" ht="63.75" outlineLevel="1">
      <c r="A40" s="187"/>
      <c r="B40" s="154"/>
      <c r="C40" s="189" t="s">
        <v>229</v>
      </c>
      <c r="D40" s="169"/>
      <c r="E40" s="37"/>
      <c r="F40" s="174"/>
      <c r="G40" s="51"/>
    </row>
    <row r="41" spans="1:8" outlineLevel="1">
      <c r="A41" s="187"/>
      <c r="B41" s="154"/>
      <c r="C41" s="269" t="s">
        <v>1845</v>
      </c>
      <c r="D41" s="156" t="s">
        <v>51</v>
      </c>
      <c r="E41" s="37">
        <v>9</v>
      </c>
      <c r="F41" s="174"/>
      <c r="G41" s="51">
        <f>E41*F41</f>
        <v>0</v>
      </c>
    </row>
    <row r="42" spans="1:8" outlineLevel="1">
      <c r="A42" s="187"/>
      <c r="B42" s="154"/>
      <c r="C42" s="269" t="s">
        <v>1844</v>
      </c>
      <c r="D42" s="156" t="s">
        <v>51</v>
      </c>
      <c r="E42" s="37">
        <v>1</v>
      </c>
      <c r="F42" s="174"/>
      <c r="G42" s="51">
        <f>E42*F42</f>
        <v>0</v>
      </c>
    </row>
    <row r="43" spans="1:8" outlineLevel="1">
      <c r="A43" s="187"/>
      <c r="B43" s="154"/>
      <c r="C43" s="269" t="s">
        <v>1846</v>
      </c>
      <c r="D43" s="156" t="s">
        <v>51</v>
      </c>
      <c r="E43" s="37">
        <v>41</v>
      </c>
      <c r="F43" s="174"/>
      <c r="G43" s="51">
        <f>E43*F43</f>
        <v>0</v>
      </c>
    </row>
    <row r="44" spans="1:8" outlineLevel="1">
      <c r="A44" s="187"/>
      <c r="B44" s="154"/>
      <c r="C44" s="269" t="s">
        <v>1847</v>
      </c>
      <c r="D44" s="156" t="s">
        <v>51</v>
      </c>
      <c r="E44" s="37">
        <v>10</v>
      </c>
      <c r="F44" s="174"/>
      <c r="G44" s="51">
        <f>E44*F44</f>
        <v>0</v>
      </c>
    </row>
    <row r="45" spans="1:8" outlineLevel="1">
      <c r="A45" s="187"/>
      <c r="B45" s="154"/>
      <c r="C45" s="269" t="s">
        <v>1603</v>
      </c>
      <c r="D45" s="156" t="s">
        <v>51</v>
      </c>
      <c r="E45" s="37">
        <v>1</v>
      </c>
      <c r="F45" s="174"/>
      <c r="G45" s="51">
        <f>E45*F45</f>
        <v>0</v>
      </c>
    </row>
    <row r="46" spans="1:8" outlineLevel="1">
      <c r="A46" s="187"/>
      <c r="B46" s="154"/>
      <c r="C46" s="269"/>
      <c r="D46" s="156"/>
      <c r="E46" s="37"/>
      <c r="F46" s="174"/>
      <c r="G46" s="51"/>
    </row>
    <row r="47" spans="1:8" ht="12.75" outlineLevel="1">
      <c r="A47" s="194" t="s">
        <v>54</v>
      </c>
      <c r="B47" s="195" t="s">
        <v>176</v>
      </c>
      <c r="C47" s="188" t="s">
        <v>1266</v>
      </c>
    </row>
    <row r="48" spans="1:8" ht="12.75" outlineLevel="1">
      <c r="A48" s="194"/>
      <c r="B48" s="195"/>
      <c r="C48" s="196" t="s">
        <v>290</v>
      </c>
    </row>
    <row r="49" spans="1:8" ht="63.75" outlineLevel="1">
      <c r="A49" s="187"/>
      <c r="B49" s="154"/>
      <c r="C49" s="189" t="s">
        <v>229</v>
      </c>
      <c r="D49" s="169"/>
      <c r="E49" s="37"/>
      <c r="F49" s="174"/>
      <c r="G49" s="51"/>
    </row>
    <row r="50" spans="1:8" outlineLevel="1">
      <c r="A50" s="187"/>
      <c r="B50" s="154"/>
      <c r="C50" s="269" t="s">
        <v>1287</v>
      </c>
      <c r="D50" s="156" t="s">
        <v>51</v>
      </c>
      <c r="E50" s="37">
        <v>18</v>
      </c>
      <c r="F50" s="174"/>
      <c r="G50" s="51">
        <f>E50*F50</f>
        <v>0</v>
      </c>
    </row>
    <row r="51" spans="1:8" outlineLevel="1">
      <c r="A51" s="187"/>
      <c r="B51" s="154"/>
      <c r="C51" s="269" t="s">
        <v>1286</v>
      </c>
      <c r="D51" s="156" t="s">
        <v>51</v>
      </c>
      <c r="E51" s="37">
        <v>10</v>
      </c>
      <c r="F51" s="174"/>
      <c r="G51" s="51">
        <f>E51*F51</f>
        <v>0</v>
      </c>
    </row>
    <row r="52" spans="1:8" outlineLevel="1">
      <c r="A52" s="187"/>
      <c r="B52" s="154"/>
      <c r="C52" s="269" t="s">
        <v>1285</v>
      </c>
      <c r="D52" s="156" t="s">
        <v>51</v>
      </c>
      <c r="E52" s="37">
        <v>4</v>
      </c>
      <c r="F52" s="174"/>
      <c r="G52" s="51">
        <f>E52*F52</f>
        <v>0</v>
      </c>
    </row>
    <row r="53" spans="1:8" outlineLevel="1">
      <c r="A53" s="187"/>
      <c r="B53" s="154"/>
      <c r="C53" s="269" t="s">
        <v>1596</v>
      </c>
      <c r="D53" s="156" t="s">
        <v>51</v>
      </c>
      <c r="E53" s="37">
        <v>2</v>
      </c>
      <c r="F53" s="174"/>
      <c r="G53" s="51">
        <f>E53*F53</f>
        <v>0</v>
      </c>
    </row>
    <row r="54" spans="1:8" outlineLevel="1">
      <c r="A54" s="187"/>
      <c r="B54" s="154"/>
      <c r="C54" s="196"/>
      <c r="D54" s="156"/>
      <c r="E54" s="37"/>
      <c r="F54" s="174"/>
      <c r="G54" s="51"/>
      <c r="H54" s="506"/>
    </row>
    <row r="55" spans="1:8" ht="12.75" outlineLevel="1">
      <c r="A55" s="194" t="s">
        <v>76</v>
      </c>
      <c r="B55" s="195" t="s">
        <v>177</v>
      </c>
      <c r="C55" s="188" t="s">
        <v>1267</v>
      </c>
    </row>
    <row r="56" spans="1:8" ht="12.75" outlineLevel="1">
      <c r="A56" s="194"/>
      <c r="B56" s="195"/>
      <c r="C56" s="196" t="s">
        <v>291</v>
      </c>
    </row>
    <row r="57" spans="1:8" ht="63.75" outlineLevel="1">
      <c r="A57" s="187"/>
      <c r="B57" s="154"/>
      <c r="C57" s="189" t="s">
        <v>229</v>
      </c>
      <c r="D57" s="169"/>
      <c r="E57" s="37"/>
      <c r="F57" s="174"/>
      <c r="G57" s="51"/>
    </row>
    <row r="58" spans="1:8" outlineLevel="1">
      <c r="A58" s="187"/>
      <c r="B58" s="154"/>
      <c r="C58" s="269" t="s">
        <v>1284</v>
      </c>
      <c r="D58" s="156" t="s">
        <v>51</v>
      </c>
      <c r="E58" s="37">
        <v>11</v>
      </c>
      <c r="F58" s="174"/>
      <c r="G58" s="51">
        <f>E58*F58</f>
        <v>0</v>
      </c>
    </row>
    <row r="59" spans="1:8" ht="12.75" outlineLevel="1">
      <c r="A59" s="194"/>
      <c r="B59" s="195"/>
      <c r="C59" s="269" t="s">
        <v>1283</v>
      </c>
      <c r="D59" s="156" t="s">
        <v>51</v>
      </c>
      <c r="E59" s="37">
        <v>8</v>
      </c>
      <c r="F59" s="174"/>
      <c r="G59" s="51">
        <f>E59*F59</f>
        <v>0</v>
      </c>
    </row>
    <row r="60" spans="1:8" outlineLevel="1">
      <c r="A60" s="187"/>
      <c r="B60" s="154"/>
      <c r="C60" s="196"/>
      <c r="D60" s="156"/>
      <c r="E60" s="37"/>
      <c r="F60" s="174"/>
      <c r="G60" s="51"/>
    </row>
    <row r="61" spans="1:8" ht="12.75" outlineLevel="1">
      <c r="A61" s="194" t="s">
        <v>78</v>
      </c>
      <c r="B61" s="195" t="s">
        <v>178</v>
      </c>
      <c r="C61" s="188" t="s">
        <v>179</v>
      </c>
    </row>
    <row r="62" spans="1:8" ht="12.75" outlineLevel="1">
      <c r="A62" s="194"/>
      <c r="B62" s="195"/>
      <c r="C62" s="196" t="s">
        <v>292</v>
      </c>
    </row>
    <row r="63" spans="1:8" ht="63.75" outlineLevel="1">
      <c r="A63" s="187"/>
      <c r="B63" s="154"/>
      <c r="C63" s="189" t="s">
        <v>229</v>
      </c>
      <c r="D63" s="169"/>
      <c r="E63" s="37"/>
      <c r="F63" s="174"/>
      <c r="G63" s="51"/>
    </row>
    <row r="64" spans="1:8" outlineLevel="1">
      <c r="A64" s="187"/>
      <c r="B64" s="154"/>
      <c r="C64" s="269" t="s">
        <v>1282</v>
      </c>
      <c r="D64" s="156" t="s">
        <v>51</v>
      </c>
      <c r="E64" s="37">
        <v>20</v>
      </c>
      <c r="F64" s="174"/>
      <c r="G64" s="51">
        <f>E64*F64</f>
        <v>0</v>
      </c>
    </row>
    <row r="65" spans="1:7" ht="12.75" outlineLevel="1">
      <c r="A65" s="194"/>
      <c r="B65" s="195"/>
      <c r="C65" s="269" t="s">
        <v>1281</v>
      </c>
      <c r="D65" s="156" t="s">
        <v>51</v>
      </c>
      <c r="E65" s="37">
        <v>20</v>
      </c>
      <c r="F65" s="174"/>
      <c r="G65" s="51">
        <f>E65*F65</f>
        <v>0</v>
      </c>
    </row>
    <row r="66" spans="1:7" outlineLevel="1">
      <c r="A66" s="187"/>
      <c r="B66" s="154"/>
      <c r="C66" s="189"/>
      <c r="D66" s="169"/>
      <c r="E66" s="37"/>
      <c r="F66" s="174"/>
      <c r="G66" s="51"/>
    </row>
    <row r="67" spans="1:7" ht="12.75" outlineLevel="1">
      <c r="A67" s="194" t="s">
        <v>231</v>
      </c>
      <c r="B67" s="195" t="s">
        <v>230</v>
      </c>
      <c r="C67" s="188" t="s">
        <v>1268</v>
      </c>
    </row>
    <row r="68" spans="1:7" ht="12.75" outlineLevel="1">
      <c r="A68" s="194"/>
      <c r="B68" s="195"/>
      <c r="C68" s="196" t="s">
        <v>293</v>
      </c>
    </row>
    <row r="69" spans="1:7" ht="63.75" outlineLevel="1">
      <c r="A69" s="187"/>
      <c r="B69" s="154"/>
      <c r="C69" s="189" t="s">
        <v>229</v>
      </c>
      <c r="D69" s="169"/>
      <c r="E69" s="37"/>
      <c r="F69" s="174"/>
      <c r="G69" s="51"/>
    </row>
    <row r="70" spans="1:7" outlineLevel="1">
      <c r="A70" s="187"/>
      <c r="B70" s="154"/>
      <c r="C70" s="269" t="s">
        <v>1280</v>
      </c>
      <c r="D70" s="156" t="s">
        <v>51</v>
      </c>
      <c r="E70" s="37">
        <v>1</v>
      </c>
      <c r="F70" s="174"/>
      <c r="G70" s="51">
        <f>E70*F70</f>
        <v>0</v>
      </c>
    </row>
    <row r="71" spans="1:7" ht="12.75" outlineLevel="1">
      <c r="A71" s="194"/>
      <c r="B71" s="195"/>
      <c r="C71" s="269" t="s">
        <v>1279</v>
      </c>
      <c r="D71" s="156" t="s">
        <v>51</v>
      </c>
      <c r="E71" s="37">
        <v>1</v>
      </c>
      <c r="F71" s="174"/>
      <c r="G71" s="51">
        <f>E71*F71</f>
        <v>0</v>
      </c>
    </row>
    <row r="72" spans="1:7" ht="12.75" outlineLevel="1">
      <c r="A72" s="194"/>
      <c r="B72" s="195"/>
      <c r="C72" s="269"/>
      <c r="D72" s="156"/>
      <c r="E72" s="37"/>
      <c r="F72" s="174"/>
      <c r="G72" s="51"/>
    </row>
    <row r="73" spans="1:7" ht="12.75" outlineLevel="1">
      <c r="A73" s="194" t="s">
        <v>1271</v>
      </c>
      <c r="B73" s="195" t="s">
        <v>1270</v>
      </c>
      <c r="C73" s="188" t="s">
        <v>1269</v>
      </c>
    </row>
    <row r="74" spans="1:7" ht="12.75" outlineLevel="1">
      <c r="A74" s="194"/>
      <c r="B74" s="195"/>
      <c r="C74" s="196" t="s">
        <v>1274</v>
      </c>
    </row>
    <row r="75" spans="1:7" ht="63.75" outlineLevel="1">
      <c r="A75" s="187"/>
      <c r="B75" s="154"/>
      <c r="C75" s="189" t="s">
        <v>229</v>
      </c>
      <c r="D75" s="169"/>
      <c r="E75" s="37"/>
      <c r="F75" s="174"/>
      <c r="G75" s="51"/>
    </row>
    <row r="76" spans="1:7" outlineLevel="1">
      <c r="A76" s="187"/>
      <c r="B76" s="154"/>
      <c r="C76" s="269" t="s">
        <v>1278</v>
      </c>
      <c r="D76" s="156" t="s">
        <v>51</v>
      </c>
      <c r="E76" s="37">
        <v>26</v>
      </c>
      <c r="F76" s="174"/>
      <c r="G76" s="51">
        <f>E76*F76</f>
        <v>0</v>
      </c>
    </row>
    <row r="77" spans="1:7" outlineLevel="1">
      <c r="A77" s="187"/>
      <c r="B77" s="154"/>
      <c r="C77" s="269"/>
      <c r="D77" s="156"/>
      <c r="E77" s="37"/>
      <c r="F77" s="174"/>
      <c r="G77" s="51"/>
    </row>
    <row r="78" spans="1:7" ht="12.75" outlineLevel="1">
      <c r="A78" s="194" t="s">
        <v>1275</v>
      </c>
      <c r="B78" s="195" t="s">
        <v>1276</v>
      </c>
      <c r="C78" s="188" t="s">
        <v>1272</v>
      </c>
    </row>
    <row r="79" spans="1:7" ht="12.75" outlineLevel="1">
      <c r="A79" s="194"/>
      <c r="B79" s="195"/>
      <c r="C79" s="196" t="s">
        <v>1273</v>
      </c>
    </row>
    <row r="80" spans="1:7" ht="63.75" outlineLevel="1">
      <c r="A80" s="187"/>
      <c r="B80" s="154"/>
      <c r="C80" s="189" t="s">
        <v>229</v>
      </c>
      <c r="D80" s="169"/>
      <c r="E80" s="37"/>
      <c r="F80" s="174"/>
      <c r="G80" s="51"/>
    </row>
    <row r="81" spans="1:7" outlineLevel="1">
      <c r="A81" s="187"/>
      <c r="B81" s="154"/>
      <c r="C81" s="269" t="s">
        <v>1277</v>
      </c>
      <c r="D81" s="156" t="s">
        <v>51</v>
      </c>
      <c r="E81" s="37">
        <v>8</v>
      </c>
      <c r="F81" s="174"/>
      <c r="G81" s="51">
        <f>E81*F81</f>
        <v>0</v>
      </c>
    </row>
    <row r="82" spans="1:7" outlineLevel="1">
      <c r="A82" s="187"/>
      <c r="B82" s="154"/>
      <c r="C82" s="269"/>
      <c r="D82" s="156"/>
      <c r="E82" s="37"/>
      <c r="F82" s="174"/>
      <c r="G82" s="51"/>
    </row>
    <row r="83" spans="1:7" ht="12.75" outlineLevel="1">
      <c r="A83" s="194" t="s">
        <v>1426</v>
      </c>
      <c r="B83" s="195" t="s">
        <v>1425</v>
      </c>
      <c r="C83" s="188" t="s">
        <v>1423</v>
      </c>
    </row>
    <row r="84" spans="1:7" ht="12.75" outlineLevel="1">
      <c r="A84" s="194"/>
      <c r="B84" s="195"/>
      <c r="C84" s="196" t="s">
        <v>1424</v>
      </c>
    </row>
    <row r="85" spans="1:7" ht="63.75" outlineLevel="1">
      <c r="A85" s="187"/>
      <c r="B85" s="154"/>
      <c r="C85" s="189" t="s">
        <v>229</v>
      </c>
      <c r="D85" s="169"/>
      <c r="E85" s="37"/>
      <c r="F85" s="174"/>
      <c r="G85" s="51"/>
    </row>
    <row r="86" spans="1:7" outlineLevel="1">
      <c r="A86" s="187"/>
      <c r="B86" s="154"/>
      <c r="C86" s="269" t="s">
        <v>1427</v>
      </c>
      <c r="D86" s="156" t="s">
        <v>51</v>
      </c>
      <c r="E86" s="37">
        <v>8</v>
      </c>
      <c r="F86" s="174"/>
      <c r="G86" s="51">
        <f>E86*F86</f>
        <v>0</v>
      </c>
    </row>
    <row r="87" spans="1:7" outlineLevel="1">
      <c r="A87" s="187"/>
      <c r="B87" s="154"/>
      <c r="C87" s="269"/>
      <c r="D87" s="156"/>
      <c r="E87" s="37"/>
      <c r="F87" s="174"/>
      <c r="G87" s="51"/>
    </row>
    <row r="88" spans="1:7" ht="12.75" outlineLevel="1">
      <c r="A88" s="194" t="s">
        <v>1431</v>
      </c>
      <c r="B88" s="195" t="s">
        <v>1430</v>
      </c>
      <c r="C88" s="188" t="s">
        <v>1428</v>
      </c>
    </row>
    <row r="89" spans="1:7" ht="12.75" outlineLevel="1">
      <c r="A89" s="194"/>
      <c r="B89" s="195"/>
      <c r="C89" s="196" t="s">
        <v>1429</v>
      </c>
    </row>
    <row r="90" spans="1:7" ht="63.75" outlineLevel="1">
      <c r="A90" s="187"/>
      <c r="B90" s="154"/>
      <c r="C90" s="189" t="s">
        <v>229</v>
      </c>
      <c r="D90" s="169"/>
      <c r="E90" s="37"/>
      <c r="F90" s="174"/>
      <c r="G90" s="51"/>
    </row>
    <row r="91" spans="1:7" outlineLevel="1">
      <c r="A91" s="187"/>
      <c r="B91" s="154"/>
      <c r="C91" s="269" t="s">
        <v>1432</v>
      </c>
      <c r="D91" s="156" t="s">
        <v>51</v>
      </c>
      <c r="E91" s="37">
        <v>9</v>
      </c>
      <c r="F91" s="174"/>
      <c r="G91" s="51">
        <f>E91*F91</f>
        <v>0</v>
      </c>
    </row>
    <row r="92" spans="1:7" outlineLevel="1">
      <c r="A92" s="187"/>
      <c r="B92" s="154"/>
      <c r="C92" s="269" t="s">
        <v>1552</v>
      </c>
      <c r="D92" s="156" t="s">
        <v>51</v>
      </c>
      <c r="E92" s="37">
        <v>18</v>
      </c>
      <c r="F92" s="174"/>
      <c r="G92" s="51">
        <f>E92*F92</f>
        <v>0</v>
      </c>
    </row>
    <row r="93" spans="1:7" outlineLevel="1">
      <c r="A93" s="187"/>
      <c r="B93" s="154"/>
      <c r="C93" s="269" t="s">
        <v>1553</v>
      </c>
      <c r="D93" s="156" t="s">
        <v>51</v>
      </c>
      <c r="E93" s="37">
        <v>20</v>
      </c>
      <c r="F93" s="174"/>
      <c r="G93" s="51">
        <f>E93*F93</f>
        <v>0</v>
      </c>
    </row>
    <row r="94" spans="1:7" outlineLevel="1">
      <c r="A94" s="187"/>
      <c r="B94" s="154"/>
      <c r="C94" s="269" t="s">
        <v>1554</v>
      </c>
      <c r="D94" s="156" t="s">
        <v>51</v>
      </c>
      <c r="E94" s="37">
        <v>15</v>
      </c>
      <c r="F94" s="174"/>
      <c r="G94" s="51">
        <f>E94*F94</f>
        <v>0</v>
      </c>
    </row>
    <row r="95" spans="1:7" outlineLevel="1">
      <c r="A95" s="187"/>
      <c r="B95" s="154"/>
      <c r="C95" s="269" t="s">
        <v>1555</v>
      </c>
      <c r="D95" s="156" t="s">
        <v>51</v>
      </c>
      <c r="E95" s="37">
        <v>7</v>
      </c>
      <c r="F95" s="174"/>
      <c r="G95" s="51">
        <f>E95*F95</f>
        <v>0</v>
      </c>
    </row>
    <row r="96" spans="1:7">
      <c r="A96" s="187"/>
      <c r="B96" s="154"/>
      <c r="C96" s="196"/>
      <c r="D96" s="156"/>
      <c r="E96" s="37"/>
      <c r="F96" s="174"/>
      <c r="G96" s="51"/>
    </row>
    <row r="97" spans="1:7" ht="15.75">
      <c r="C97" s="364" t="s">
        <v>172</v>
      </c>
      <c r="D97" s="365"/>
      <c r="E97" s="366"/>
      <c r="F97" s="367"/>
      <c r="G97" s="368">
        <f>SUM(G25:G96)</f>
        <v>0</v>
      </c>
    </row>
    <row r="98" spans="1:7">
      <c r="D98" s="36"/>
      <c r="E98" s="36"/>
      <c r="F98" s="328"/>
      <c r="G98" s="36"/>
    </row>
    <row r="100" spans="1:7" ht="17.25" customHeight="1">
      <c r="A100" s="197" t="s">
        <v>57</v>
      </c>
      <c r="B100" s="145"/>
      <c r="C100" s="198" t="s">
        <v>79</v>
      </c>
      <c r="D100" s="199"/>
      <c r="E100" s="199"/>
      <c r="F100" s="200"/>
      <c r="G100" s="310"/>
    </row>
    <row r="101" spans="1:7" outlineLevel="1">
      <c r="B101" s="41"/>
      <c r="E101" s="42"/>
      <c r="F101" s="173"/>
      <c r="G101" s="42"/>
    </row>
    <row r="102" spans="1:7" ht="25.5" outlineLevel="1">
      <c r="A102" s="194" t="s">
        <v>55</v>
      </c>
      <c r="B102" s="195" t="s">
        <v>71</v>
      </c>
      <c r="C102" s="188" t="s">
        <v>1290</v>
      </c>
      <c r="D102" s="169"/>
      <c r="E102" s="37"/>
      <c r="F102" s="174"/>
      <c r="G102" s="51"/>
    </row>
    <row r="103" spans="1:7" ht="12.75" outlineLevel="1">
      <c r="A103" s="194"/>
      <c r="B103" s="195"/>
      <c r="C103" s="196" t="s">
        <v>167</v>
      </c>
      <c r="D103" s="169"/>
      <c r="E103" s="37"/>
      <c r="F103" s="174"/>
      <c r="G103" s="51"/>
    </row>
    <row r="104" spans="1:7" ht="63.75" outlineLevel="1">
      <c r="A104" s="187"/>
      <c r="B104" s="154"/>
      <c r="C104" s="189" t="s">
        <v>229</v>
      </c>
      <c r="D104" s="169"/>
      <c r="E104" s="37"/>
      <c r="F104" s="174"/>
      <c r="G104" s="51"/>
    </row>
    <row r="105" spans="1:7" outlineLevel="1">
      <c r="A105" s="187"/>
      <c r="B105" s="154"/>
      <c r="C105" s="202" t="s">
        <v>236</v>
      </c>
      <c r="D105" s="156" t="s">
        <v>51</v>
      </c>
      <c r="E105" s="37">
        <v>45</v>
      </c>
      <c r="F105" s="174"/>
      <c r="G105" s="51">
        <f>E105*F105</f>
        <v>0</v>
      </c>
    </row>
    <row r="106" spans="1:7" outlineLevel="1">
      <c r="A106" s="187"/>
      <c r="B106" s="154"/>
      <c r="C106" s="196"/>
      <c r="D106" s="156"/>
      <c r="E106" s="37"/>
      <c r="F106" s="174"/>
      <c r="G106" s="51"/>
    </row>
    <row r="107" spans="1:7" ht="12.75" outlineLevel="1">
      <c r="A107" s="194" t="s">
        <v>59</v>
      </c>
      <c r="B107" s="195" t="s">
        <v>81</v>
      </c>
      <c r="C107" s="188" t="s">
        <v>1291</v>
      </c>
      <c r="D107" s="169"/>
      <c r="E107" s="37"/>
      <c r="F107" s="174"/>
      <c r="G107" s="51"/>
    </row>
    <row r="108" spans="1:7" ht="12.75" outlineLevel="1">
      <c r="A108" s="194"/>
      <c r="B108" s="195"/>
      <c r="C108" s="196" t="s">
        <v>169</v>
      </c>
      <c r="D108" s="169"/>
      <c r="E108" s="37"/>
      <c r="F108" s="174"/>
      <c r="G108" s="51"/>
    </row>
    <row r="109" spans="1:7" ht="63.75" outlineLevel="1">
      <c r="A109" s="187"/>
      <c r="B109" s="154"/>
      <c r="C109" s="189" t="s">
        <v>229</v>
      </c>
      <c r="D109" s="169"/>
      <c r="E109" s="37"/>
      <c r="F109" s="174"/>
      <c r="G109" s="51"/>
    </row>
    <row r="110" spans="1:7" outlineLevel="1">
      <c r="A110" s="187"/>
      <c r="B110" s="154"/>
      <c r="C110" s="202" t="s">
        <v>237</v>
      </c>
      <c r="D110" s="156" t="s">
        <v>51</v>
      </c>
      <c r="E110" s="37">
        <v>12</v>
      </c>
      <c r="F110" s="174"/>
      <c r="G110" s="51">
        <f>E110*F110</f>
        <v>0</v>
      </c>
    </row>
    <row r="111" spans="1:7" ht="12.75" outlineLevel="1">
      <c r="A111" s="194"/>
      <c r="B111" s="195"/>
      <c r="C111" s="196"/>
      <c r="D111" s="169"/>
      <c r="E111" s="37"/>
      <c r="F111" s="174"/>
      <c r="G111" s="51"/>
    </row>
    <row r="112" spans="1:7" ht="12.75" outlineLevel="1">
      <c r="A112" s="194" t="s">
        <v>233</v>
      </c>
      <c r="B112" s="195" t="s">
        <v>234</v>
      </c>
      <c r="C112" s="188" t="s">
        <v>1292</v>
      </c>
      <c r="D112" s="169"/>
      <c r="E112" s="37"/>
      <c r="F112" s="174"/>
      <c r="G112" s="51"/>
    </row>
    <row r="113" spans="1:7" ht="12.75" outlineLevel="1">
      <c r="A113" s="194"/>
      <c r="B113" s="195"/>
      <c r="C113" s="196" t="s">
        <v>171</v>
      </c>
      <c r="D113" s="169"/>
      <c r="E113" s="37"/>
      <c r="F113" s="174"/>
      <c r="G113" s="51"/>
    </row>
    <row r="114" spans="1:7" ht="63.75" outlineLevel="1">
      <c r="A114" s="187"/>
      <c r="B114" s="154"/>
      <c r="C114" s="189" t="s">
        <v>229</v>
      </c>
      <c r="D114" s="169"/>
      <c r="E114" s="37"/>
      <c r="F114" s="174"/>
      <c r="G114" s="51"/>
    </row>
    <row r="115" spans="1:7" outlineLevel="1">
      <c r="A115" s="187"/>
      <c r="B115" s="154"/>
      <c r="C115" s="202" t="s">
        <v>238</v>
      </c>
      <c r="D115" s="156" t="s">
        <v>51</v>
      </c>
      <c r="E115" s="37">
        <v>40</v>
      </c>
      <c r="F115" s="174"/>
      <c r="G115" s="51">
        <f>E115*F115</f>
        <v>0</v>
      </c>
    </row>
    <row r="116" spans="1:7" outlineLevel="1">
      <c r="A116" s="187"/>
      <c r="B116" s="154"/>
      <c r="C116" s="196"/>
      <c r="D116" s="156"/>
      <c r="E116" s="37"/>
      <c r="F116" s="174"/>
      <c r="G116" s="51"/>
    </row>
    <row r="117" spans="1:7" ht="12.75" outlineLevel="1">
      <c r="A117" s="194" t="s">
        <v>248</v>
      </c>
      <c r="B117" s="195" t="s">
        <v>242</v>
      </c>
      <c r="C117" s="188" t="s">
        <v>1293</v>
      </c>
      <c r="D117" s="169"/>
      <c r="E117" s="37"/>
      <c r="F117" s="174"/>
      <c r="G117" s="51"/>
    </row>
    <row r="118" spans="1:7" ht="12.75" outlineLevel="1">
      <c r="A118" s="194"/>
      <c r="B118" s="195"/>
      <c r="C118" s="196" t="s">
        <v>173</v>
      </c>
      <c r="D118" s="169"/>
      <c r="E118" s="37"/>
      <c r="F118" s="174"/>
      <c r="G118" s="51"/>
    </row>
    <row r="119" spans="1:7" ht="63.75" outlineLevel="1">
      <c r="A119" s="187"/>
      <c r="B119" s="154"/>
      <c r="C119" s="189" t="s">
        <v>229</v>
      </c>
      <c r="D119" s="169"/>
      <c r="E119" s="37"/>
      <c r="F119" s="174"/>
      <c r="G119" s="51"/>
    </row>
    <row r="120" spans="1:7" outlineLevel="1">
      <c r="A120" s="187"/>
      <c r="B120" s="154"/>
      <c r="C120" s="202" t="s">
        <v>240</v>
      </c>
      <c r="D120" s="156" t="s">
        <v>51</v>
      </c>
      <c r="E120" s="37">
        <v>1</v>
      </c>
      <c r="F120" s="174"/>
      <c r="G120" s="51">
        <f>E120*F120</f>
        <v>0</v>
      </c>
    </row>
    <row r="121" spans="1:7" outlineLevel="1">
      <c r="A121" s="187"/>
      <c r="B121" s="154"/>
      <c r="C121" s="202" t="s">
        <v>241</v>
      </c>
      <c r="D121" s="156" t="s">
        <v>51</v>
      </c>
      <c r="E121" s="37">
        <v>1</v>
      </c>
      <c r="F121" s="174"/>
      <c r="G121" s="51">
        <f>E121*F121</f>
        <v>0</v>
      </c>
    </row>
    <row r="122" spans="1:7" outlineLevel="1">
      <c r="A122" s="187"/>
      <c r="B122" s="154"/>
      <c r="C122" s="202"/>
      <c r="D122" s="156"/>
      <c r="E122" s="37"/>
      <c r="F122" s="174"/>
      <c r="G122" s="51"/>
    </row>
    <row r="123" spans="1:7" ht="12.75" outlineLevel="1">
      <c r="A123" s="194" t="s">
        <v>247</v>
      </c>
      <c r="B123" s="195" t="s">
        <v>244</v>
      </c>
      <c r="C123" s="188" t="s">
        <v>1294</v>
      </c>
      <c r="D123" s="169"/>
      <c r="E123" s="37"/>
      <c r="F123" s="174"/>
      <c r="G123" s="51"/>
    </row>
    <row r="124" spans="1:7" ht="12.75" outlineLevel="1">
      <c r="A124" s="194"/>
      <c r="B124" s="195"/>
      <c r="C124" s="196" t="s">
        <v>174</v>
      </c>
      <c r="D124" s="169"/>
      <c r="E124" s="37"/>
      <c r="F124" s="174"/>
      <c r="G124" s="51"/>
    </row>
    <row r="125" spans="1:7" ht="63.75" outlineLevel="1">
      <c r="A125" s="187"/>
      <c r="B125" s="154"/>
      <c r="C125" s="189" t="s">
        <v>229</v>
      </c>
      <c r="D125" s="169"/>
      <c r="E125" s="37"/>
      <c r="F125" s="174"/>
      <c r="G125" s="51"/>
    </row>
    <row r="126" spans="1:7" outlineLevel="1">
      <c r="A126" s="187"/>
      <c r="B126" s="154"/>
      <c r="C126" s="202" t="s">
        <v>1295</v>
      </c>
      <c r="D126" s="156" t="s">
        <v>51</v>
      </c>
      <c r="E126" s="37">
        <v>10</v>
      </c>
      <c r="F126" s="174"/>
      <c r="G126" s="51">
        <f>E126*F126</f>
        <v>0</v>
      </c>
    </row>
    <row r="127" spans="1:7" outlineLevel="1">
      <c r="A127" s="187"/>
      <c r="B127" s="154"/>
      <c r="C127" s="202" t="s">
        <v>1296</v>
      </c>
      <c r="D127" s="156" t="s">
        <v>51</v>
      </c>
      <c r="E127" s="37">
        <v>10</v>
      </c>
      <c r="F127" s="174"/>
      <c r="G127" s="51">
        <f>E127*F127</f>
        <v>0</v>
      </c>
    </row>
    <row r="128" spans="1:7" outlineLevel="1">
      <c r="A128" s="187"/>
      <c r="B128" s="154"/>
      <c r="C128" s="202"/>
      <c r="D128" s="156"/>
      <c r="E128" s="37"/>
      <c r="F128" s="174"/>
      <c r="G128" s="51"/>
    </row>
    <row r="129" spans="1:7" ht="12.75" outlineLevel="1">
      <c r="A129" s="194" t="s">
        <v>246</v>
      </c>
      <c r="B129" s="195" t="s">
        <v>1297</v>
      </c>
      <c r="C129" s="188" t="s">
        <v>303</v>
      </c>
      <c r="D129" s="169"/>
      <c r="E129" s="37"/>
      <c r="F129" s="174"/>
      <c r="G129" s="51"/>
    </row>
    <row r="130" spans="1:7" ht="12.75" outlineLevel="1">
      <c r="A130" s="194"/>
      <c r="B130" s="195"/>
      <c r="C130" s="196" t="s">
        <v>180</v>
      </c>
      <c r="D130" s="169"/>
      <c r="E130" s="37"/>
      <c r="F130" s="174"/>
      <c r="G130" s="51"/>
    </row>
    <row r="131" spans="1:7" ht="63.75" outlineLevel="1">
      <c r="A131" s="187"/>
      <c r="B131" s="154"/>
      <c r="C131" s="189" t="s">
        <v>229</v>
      </c>
      <c r="D131" s="169"/>
      <c r="E131" s="37"/>
      <c r="F131" s="174"/>
      <c r="G131" s="51"/>
    </row>
    <row r="132" spans="1:7" outlineLevel="1">
      <c r="A132" s="187"/>
      <c r="B132" s="154"/>
      <c r="C132" s="202" t="s">
        <v>302</v>
      </c>
      <c r="D132" s="156" t="s">
        <v>51</v>
      </c>
      <c r="E132" s="37">
        <v>2</v>
      </c>
      <c r="F132" s="174"/>
      <c r="G132" s="51">
        <f>E132*F132</f>
        <v>0</v>
      </c>
    </row>
    <row r="133" spans="1:7" outlineLevel="1">
      <c r="A133" s="187"/>
      <c r="B133" s="154"/>
      <c r="C133" s="202"/>
      <c r="D133" s="156"/>
      <c r="E133" s="37"/>
      <c r="F133" s="174"/>
      <c r="G133" s="51"/>
    </row>
    <row r="134" spans="1:7" ht="12.75" outlineLevel="1">
      <c r="A134" s="194" t="s">
        <v>1298</v>
      </c>
      <c r="B134" s="195" t="s">
        <v>1299</v>
      </c>
      <c r="C134" s="188" t="s">
        <v>1302</v>
      </c>
      <c r="D134" s="169"/>
      <c r="E134" s="37"/>
      <c r="F134" s="174"/>
      <c r="G134" s="51"/>
    </row>
    <row r="135" spans="1:7" ht="12.75" outlineLevel="1">
      <c r="A135" s="194"/>
      <c r="B135" s="195"/>
      <c r="C135" s="196" t="s">
        <v>1300</v>
      </c>
      <c r="D135" s="169"/>
      <c r="E135" s="37"/>
      <c r="F135" s="174"/>
      <c r="G135" s="51"/>
    </row>
    <row r="136" spans="1:7" ht="63.75" outlineLevel="1">
      <c r="A136" s="187"/>
      <c r="B136" s="154"/>
      <c r="C136" s="189" t="s">
        <v>229</v>
      </c>
      <c r="D136" s="169"/>
      <c r="E136" s="37"/>
      <c r="F136" s="174"/>
      <c r="G136" s="51"/>
    </row>
    <row r="137" spans="1:7" outlineLevel="1">
      <c r="A137" s="187"/>
      <c r="B137" s="154"/>
      <c r="C137" s="202" t="s">
        <v>1301</v>
      </c>
      <c r="D137" s="156" t="s">
        <v>51</v>
      </c>
      <c r="E137" s="37">
        <v>1</v>
      </c>
      <c r="F137" s="174"/>
      <c r="G137" s="51">
        <f>E137*F137</f>
        <v>0</v>
      </c>
    </row>
    <row r="138" spans="1:7" outlineLevel="1">
      <c r="A138" s="187"/>
      <c r="B138" s="154"/>
      <c r="C138" s="202"/>
      <c r="D138" s="156"/>
      <c r="E138" s="37"/>
      <c r="F138" s="174"/>
      <c r="G138" s="51"/>
    </row>
    <row r="139" spans="1:7" ht="12.75" outlineLevel="1">
      <c r="A139" s="194" t="s">
        <v>1306</v>
      </c>
      <c r="B139" s="195" t="s">
        <v>1305</v>
      </c>
      <c r="C139" s="188" t="s">
        <v>1303</v>
      </c>
      <c r="D139" s="169"/>
      <c r="E139" s="37"/>
      <c r="F139" s="174"/>
      <c r="G139" s="51"/>
    </row>
    <row r="140" spans="1:7" ht="12.75" outlineLevel="1">
      <c r="A140" s="194"/>
      <c r="B140" s="195"/>
      <c r="C140" s="196" t="s">
        <v>1304</v>
      </c>
      <c r="D140" s="169"/>
      <c r="E140" s="37"/>
      <c r="F140" s="174"/>
      <c r="G140" s="51"/>
    </row>
    <row r="141" spans="1:7" ht="63.75" outlineLevel="1">
      <c r="A141" s="187"/>
      <c r="B141" s="154"/>
      <c r="C141" s="189" t="s">
        <v>229</v>
      </c>
      <c r="D141" s="169"/>
      <c r="E141" s="37"/>
      <c r="F141" s="174"/>
      <c r="G141" s="51"/>
    </row>
    <row r="142" spans="1:7" outlineLevel="1">
      <c r="A142" s="187"/>
      <c r="B142" s="154"/>
      <c r="C142" s="202" t="s">
        <v>1307</v>
      </c>
      <c r="D142" s="156" t="s">
        <v>51</v>
      </c>
      <c r="E142" s="37">
        <v>4</v>
      </c>
      <c r="F142" s="174"/>
      <c r="G142" s="51">
        <f>E142*F142</f>
        <v>0</v>
      </c>
    </row>
    <row r="143" spans="1:7">
      <c r="A143" s="187"/>
      <c r="B143" s="154"/>
      <c r="C143" s="196"/>
      <c r="D143" s="156"/>
      <c r="E143" s="37"/>
      <c r="F143" s="174"/>
      <c r="G143" s="51"/>
    </row>
    <row r="144" spans="1:7" ht="15.75">
      <c r="A144" s="45"/>
      <c r="B144" s="29"/>
      <c r="C144" s="364" t="s">
        <v>80</v>
      </c>
      <c r="D144" s="365"/>
      <c r="E144" s="366"/>
      <c r="F144" s="367"/>
      <c r="G144" s="368">
        <f>SUM(G101:G143)</f>
        <v>0</v>
      </c>
    </row>
    <row r="147" spans="1:11" ht="17.25" customHeight="1">
      <c r="A147" s="197" t="s">
        <v>61</v>
      </c>
      <c r="B147" s="145"/>
      <c r="C147" s="198" t="s">
        <v>138</v>
      </c>
      <c r="D147" s="199"/>
      <c r="E147" s="199"/>
      <c r="F147" s="200"/>
      <c r="G147" s="310"/>
    </row>
    <row r="148" spans="1:11" outlineLevel="1">
      <c r="B148" s="41"/>
      <c r="E148" s="42"/>
      <c r="F148" s="173"/>
      <c r="G148" s="42"/>
    </row>
    <row r="149" spans="1:11" ht="12.75" outlineLevel="1">
      <c r="A149" s="194" t="s">
        <v>62</v>
      </c>
      <c r="B149" s="195" t="s">
        <v>139</v>
      </c>
      <c r="C149" s="196" t="s">
        <v>1308</v>
      </c>
      <c r="D149" s="169"/>
      <c r="E149" s="37"/>
      <c r="F149" s="174"/>
      <c r="G149" s="51"/>
    </row>
    <row r="150" spans="1:11" ht="12.75" outlineLevel="1">
      <c r="A150" s="194"/>
      <c r="B150" s="195"/>
      <c r="C150" s="196" t="s">
        <v>232</v>
      </c>
      <c r="D150" s="169"/>
      <c r="E150" s="37"/>
      <c r="F150" s="174"/>
      <c r="G150" s="51"/>
    </row>
    <row r="151" spans="1:11" ht="63.75" outlineLevel="1">
      <c r="A151" s="187"/>
      <c r="B151" s="154"/>
      <c r="C151" s="189" t="s">
        <v>229</v>
      </c>
      <c r="D151" s="169"/>
      <c r="E151" s="37"/>
      <c r="F151" s="174"/>
      <c r="G151" s="51"/>
    </row>
    <row r="152" spans="1:11" outlineLevel="1">
      <c r="A152" s="187"/>
      <c r="B152" s="154"/>
      <c r="C152" s="202" t="s">
        <v>1537</v>
      </c>
      <c r="D152" s="156" t="s">
        <v>51</v>
      </c>
      <c r="E152" s="37">
        <v>3</v>
      </c>
      <c r="F152" s="174"/>
      <c r="G152" s="51">
        <f>E152*F152</f>
        <v>0</v>
      </c>
      <c r="K152" s="503"/>
    </row>
    <row r="153" spans="1:11" outlineLevel="1">
      <c r="A153" s="187"/>
      <c r="B153" s="154"/>
      <c r="C153" s="202" t="s">
        <v>1538</v>
      </c>
      <c r="D153" s="156" t="s">
        <v>51</v>
      </c>
      <c r="E153" s="37">
        <v>1</v>
      </c>
      <c r="F153" s="174"/>
      <c r="G153" s="51">
        <f>E153*F153</f>
        <v>0</v>
      </c>
      <c r="K153" s="503"/>
    </row>
    <row r="154" spans="1:11" outlineLevel="1">
      <c r="A154" s="187"/>
      <c r="B154" s="154"/>
      <c r="C154" s="202" t="s">
        <v>1539</v>
      </c>
      <c r="D154" s="156" t="s">
        <v>51</v>
      </c>
      <c r="E154" s="37">
        <v>6</v>
      </c>
      <c r="F154" s="174"/>
      <c r="G154" s="51">
        <f>E154*F154</f>
        <v>0</v>
      </c>
      <c r="K154" s="503"/>
    </row>
    <row r="155" spans="1:11" outlineLevel="1">
      <c r="A155" s="187"/>
      <c r="B155" s="154"/>
      <c r="C155" s="202"/>
      <c r="D155" s="156"/>
      <c r="E155" s="37"/>
      <c r="F155" s="174"/>
      <c r="G155" s="51"/>
      <c r="K155" s="503"/>
    </row>
    <row r="156" spans="1:11" ht="12.75" outlineLevel="1">
      <c r="A156" s="194" t="s">
        <v>1310</v>
      </c>
      <c r="B156" s="195" t="s">
        <v>1309</v>
      </c>
      <c r="C156" s="196" t="s">
        <v>1311</v>
      </c>
      <c r="D156" s="169"/>
      <c r="E156" s="37"/>
      <c r="F156" s="174"/>
      <c r="G156" s="51"/>
      <c r="K156" s="503"/>
    </row>
    <row r="157" spans="1:11" ht="12.75" outlineLevel="1">
      <c r="A157" s="194"/>
      <c r="B157" s="195"/>
      <c r="C157" s="196" t="s">
        <v>1313</v>
      </c>
      <c r="D157" s="169"/>
      <c r="E157" s="37"/>
      <c r="F157" s="174"/>
      <c r="G157" s="51"/>
      <c r="K157" s="503"/>
    </row>
    <row r="158" spans="1:11" ht="63.75" outlineLevel="1">
      <c r="A158" s="187"/>
      <c r="B158" s="154"/>
      <c r="C158" s="189" t="s">
        <v>229</v>
      </c>
      <c r="D158" s="169"/>
      <c r="E158" s="37"/>
      <c r="F158" s="174"/>
      <c r="G158" s="51"/>
      <c r="K158" s="503"/>
    </row>
    <row r="159" spans="1:11" outlineLevel="1">
      <c r="A159" s="187"/>
      <c r="B159" s="154"/>
      <c r="C159" s="202" t="s">
        <v>1312</v>
      </c>
      <c r="D159" s="156" t="s">
        <v>51</v>
      </c>
      <c r="E159" s="37">
        <v>1</v>
      </c>
      <c r="F159" s="174"/>
      <c r="G159" s="51">
        <f>E159*F159</f>
        <v>0</v>
      </c>
      <c r="K159" s="503"/>
    </row>
    <row r="160" spans="1:11" outlineLevel="1">
      <c r="A160" s="187"/>
      <c r="B160" s="154"/>
      <c r="C160" s="202"/>
      <c r="D160" s="156"/>
      <c r="E160" s="37"/>
      <c r="F160" s="174"/>
      <c r="G160" s="51"/>
      <c r="K160" s="503"/>
    </row>
    <row r="161" spans="1:11" ht="12.75" outlineLevel="1">
      <c r="A161" s="194" t="s">
        <v>77</v>
      </c>
      <c r="B161" s="195" t="s">
        <v>140</v>
      </c>
      <c r="C161" s="196" t="s">
        <v>1314</v>
      </c>
      <c r="D161" s="169"/>
      <c r="E161" s="37"/>
      <c r="F161" s="174"/>
      <c r="G161" s="51"/>
      <c r="K161" s="503"/>
    </row>
    <row r="162" spans="1:11" ht="12.75" outlineLevel="1">
      <c r="A162" s="194"/>
      <c r="B162" s="195"/>
      <c r="C162" s="196" t="s">
        <v>235</v>
      </c>
      <c r="D162" s="169"/>
      <c r="E162" s="37"/>
      <c r="F162" s="174"/>
      <c r="G162" s="51"/>
      <c r="K162" s="503"/>
    </row>
    <row r="163" spans="1:11" ht="63.75" outlineLevel="1">
      <c r="A163" s="187"/>
      <c r="B163" s="154"/>
      <c r="C163" s="189" t="s">
        <v>229</v>
      </c>
      <c r="D163" s="169"/>
      <c r="E163" s="37"/>
      <c r="F163" s="174"/>
      <c r="G163" s="51"/>
      <c r="K163" s="503"/>
    </row>
    <row r="164" spans="1:11" outlineLevel="1">
      <c r="A164" s="187"/>
      <c r="B164" s="154"/>
      <c r="C164" s="202" t="s">
        <v>252</v>
      </c>
      <c r="D164" s="156" t="s">
        <v>51</v>
      </c>
      <c r="E164" s="37">
        <v>1</v>
      </c>
      <c r="F164" s="174"/>
      <c r="G164" s="51">
        <f>E164*F164</f>
        <v>0</v>
      </c>
      <c r="K164" s="503"/>
    </row>
    <row r="165" spans="1:11" outlineLevel="1">
      <c r="A165" s="187"/>
      <c r="B165" s="154"/>
      <c r="C165" s="202"/>
      <c r="D165" s="156"/>
      <c r="E165" s="37"/>
      <c r="F165" s="174"/>
      <c r="G165" s="51"/>
      <c r="K165" s="503"/>
    </row>
    <row r="166" spans="1:11" ht="12.75" outlineLevel="1">
      <c r="A166" s="194" t="s">
        <v>253</v>
      </c>
      <c r="B166" s="195" t="s">
        <v>254</v>
      </c>
      <c r="C166" s="196" t="s">
        <v>255</v>
      </c>
      <c r="D166" s="169"/>
      <c r="E166" s="37"/>
      <c r="F166" s="174"/>
      <c r="G166" s="51"/>
      <c r="K166" s="503"/>
    </row>
    <row r="167" spans="1:11" ht="12.75" outlineLevel="1">
      <c r="A167" s="194"/>
      <c r="B167" s="195"/>
      <c r="C167" s="196" t="s">
        <v>239</v>
      </c>
      <c r="D167" s="169"/>
      <c r="E167" s="37"/>
      <c r="F167" s="174"/>
      <c r="G167" s="51"/>
      <c r="K167" s="503"/>
    </row>
    <row r="168" spans="1:11" ht="63.75" outlineLevel="1">
      <c r="A168" s="187"/>
      <c r="B168" s="154"/>
      <c r="C168" s="189" t="s">
        <v>229</v>
      </c>
      <c r="D168" s="169"/>
      <c r="E168" s="37"/>
      <c r="F168" s="174"/>
      <c r="G168" s="51"/>
      <c r="K168" s="503"/>
    </row>
    <row r="169" spans="1:11" outlineLevel="1">
      <c r="A169" s="187"/>
      <c r="B169" s="154"/>
      <c r="C169" s="202" t="s">
        <v>256</v>
      </c>
      <c r="D169" s="156" t="s">
        <v>51</v>
      </c>
      <c r="E169" s="37">
        <v>1</v>
      </c>
      <c r="F169" s="174"/>
      <c r="G169" s="51">
        <f>E169*F169</f>
        <v>0</v>
      </c>
      <c r="K169" s="503"/>
    </row>
    <row r="170" spans="1:11" outlineLevel="1">
      <c r="A170" s="187"/>
      <c r="B170" s="154"/>
      <c r="C170" s="202"/>
      <c r="D170" s="156"/>
      <c r="E170" s="37"/>
      <c r="F170" s="174"/>
      <c r="G170" s="51"/>
      <c r="K170" s="503"/>
    </row>
    <row r="171" spans="1:11" ht="12.75" outlineLevel="1">
      <c r="A171" s="194" t="s">
        <v>261</v>
      </c>
      <c r="B171" s="195" t="s">
        <v>259</v>
      </c>
      <c r="C171" s="196" t="s">
        <v>258</v>
      </c>
      <c r="D171" s="169"/>
      <c r="E171" s="37"/>
      <c r="F171" s="174"/>
      <c r="G171" s="51"/>
      <c r="K171" s="503"/>
    </row>
    <row r="172" spans="1:11" ht="12.75" outlineLevel="1">
      <c r="A172" s="194"/>
      <c r="B172" s="195"/>
      <c r="C172" s="196" t="s">
        <v>243</v>
      </c>
      <c r="D172" s="169"/>
      <c r="E172" s="37"/>
      <c r="F172" s="174"/>
      <c r="G172" s="51"/>
      <c r="K172" s="503"/>
    </row>
    <row r="173" spans="1:11" ht="63.75" outlineLevel="1">
      <c r="A173" s="187"/>
      <c r="B173" s="154"/>
      <c r="C173" s="189" t="s">
        <v>229</v>
      </c>
      <c r="D173" s="169"/>
      <c r="E173" s="37"/>
      <c r="F173" s="174"/>
      <c r="G173" s="51"/>
      <c r="K173" s="503"/>
    </row>
    <row r="174" spans="1:11" outlineLevel="1">
      <c r="A174" s="187"/>
      <c r="B174" s="154"/>
      <c r="C174" s="202" t="s">
        <v>1540</v>
      </c>
      <c r="D174" s="156" t="s">
        <v>51</v>
      </c>
      <c r="E174" s="37">
        <v>1</v>
      </c>
      <c r="F174" s="174"/>
      <c r="G174" s="51">
        <f>E174*F174</f>
        <v>0</v>
      </c>
      <c r="K174" s="503"/>
    </row>
    <row r="175" spans="1:11" outlineLevel="1">
      <c r="A175" s="187"/>
      <c r="B175" s="154"/>
      <c r="C175" s="202" t="s">
        <v>1541</v>
      </c>
      <c r="D175" s="156" t="s">
        <v>51</v>
      </c>
      <c r="E175" s="37">
        <v>1</v>
      </c>
      <c r="F175" s="174"/>
      <c r="G175" s="51">
        <f>E175*F175</f>
        <v>0</v>
      </c>
      <c r="K175" s="503"/>
    </row>
    <row r="176" spans="1:11" outlineLevel="1">
      <c r="A176" s="187"/>
      <c r="B176" s="154"/>
      <c r="C176" s="202" t="s">
        <v>1542</v>
      </c>
      <c r="D176" s="156" t="s">
        <v>51</v>
      </c>
      <c r="E176" s="37">
        <v>1</v>
      </c>
      <c r="F176" s="174"/>
      <c r="G176" s="51">
        <f>E176*F176</f>
        <v>0</v>
      </c>
      <c r="K176" s="503"/>
    </row>
    <row r="177" spans="1:11" outlineLevel="1">
      <c r="A177" s="187"/>
      <c r="B177" s="154"/>
      <c r="C177" s="202" t="s">
        <v>1604</v>
      </c>
      <c r="D177" s="156" t="s">
        <v>51</v>
      </c>
      <c r="E177" s="37">
        <v>1</v>
      </c>
      <c r="F177" s="174"/>
      <c r="G177" s="51">
        <f>E177*F177</f>
        <v>0</v>
      </c>
      <c r="K177" s="503"/>
    </row>
    <row r="178" spans="1:11" outlineLevel="1">
      <c r="A178" s="187"/>
      <c r="B178" s="154"/>
      <c r="C178" s="202"/>
      <c r="D178" s="156"/>
      <c r="E178" s="37"/>
      <c r="F178" s="174"/>
      <c r="G178" s="51"/>
    </row>
    <row r="179" spans="1:11" ht="12.75" outlineLevel="1">
      <c r="A179" s="194" t="s">
        <v>261</v>
      </c>
      <c r="B179" s="195" t="s">
        <v>263</v>
      </c>
      <c r="C179" s="196" t="s">
        <v>262</v>
      </c>
      <c r="D179" s="169"/>
      <c r="E179" s="37"/>
      <c r="F179" s="174"/>
      <c r="G179" s="51"/>
    </row>
    <row r="180" spans="1:11" ht="12.75" outlineLevel="1">
      <c r="A180" s="194"/>
      <c r="B180" s="195"/>
      <c r="C180" s="196" t="s">
        <v>245</v>
      </c>
      <c r="D180" s="169"/>
      <c r="E180" s="37"/>
      <c r="F180" s="174"/>
      <c r="G180" s="51"/>
    </row>
    <row r="181" spans="1:11" ht="63.75" outlineLevel="1">
      <c r="A181" s="187"/>
      <c r="B181" s="154"/>
      <c r="C181" s="189" t="s">
        <v>229</v>
      </c>
      <c r="D181" s="169"/>
      <c r="E181" s="37"/>
      <c r="F181" s="174"/>
      <c r="G181" s="51"/>
    </row>
    <row r="182" spans="1:11" outlineLevel="1">
      <c r="A182" s="187"/>
      <c r="B182" s="154"/>
      <c r="C182" s="202" t="s">
        <v>265</v>
      </c>
      <c r="D182" s="156" t="s">
        <v>51</v>
      </c>
      <c r="E182" s="37">
        <v>1</v>
      </c>
      <c r="F182" s="174"/>
      <c r="G182" s="51">
        <f>E182*F182</f>
        <v>0</v>
      </c>
    </row>
    <row r="183" spans="1:11" outlineLevel="1">
      <c r="A183" s="187"/>
      <c r="B183" s="154"/>
      <c r="C183" s="202" t="s">
        <v>266</v>
      </c>
      <c r="D183" s="156" t="s">
        <v>51</v>
      </c>
      <c r="E183" s="37">
        <v>1</v>
      </c>
      <c r="F183" s="174"/>
      <c r="G183" s="51">
        <f>E183*F183</f>
        <v>0</v>
      </c>
    </row>
    <row r="184" spans="1:11">
      <c r="A184" s="187"/>
      <c r="B184" s="154"/>
      <c r="C184" s="202"/>
      <c r="D184" s="156"/>
      <c r="E184" s="37"/>
      <c r="F184" s="174"/>
      <c r="G184" s="51"/>
    </row>
    <row r="185" spans="1:11" ht="15.75">
      <c r="A185" s="45"/>
      <c r="B185" s="29"/>
      <c r="C185" s="364" t="s">
        <v>141</v>
      </c>
      <c r="D185" s="365"/>
      <c r="E185" s="366"/>
      <c r="F185" s="367"/>
      <c r="G185" s="368">
        <f>SUM(G148:G184)</f>
        <v>0</v>
      </c>
    </row>
    <row r="188" spans="1:11" ht="17.25" customHeight="1">
      <c r="A188" s="197" t="s">
        <v>66</v>
      </c>
      <c r="B188" s="145"/>
      <c r="C188" s="198" t="s">
        <v>56</v>
      </c>
      <c r="D188" s="199"/>
      <c r="E188" s="199"/>
      <c r="F188" s="200"/>
      <c r="G188" s="310"/>
    </row>
    <row r="189" spans="1:11" outlineLevel="1">
      <c r="B189" s="41"/>
      <c r="E189" s="42"/>
      <c r="F189" s="173"/>
      <c r="G189" s="42"/>
    </row>
    <row r="190" spans="1:11" ht="12.75" outlineLevel="1">
      <c r="A190" s="194" t="s">
        <v>65</v>
      </c>
      <c r="B190" s="195" t="s">
        <v>273</v>
      </c>
      <c r="C190" s="196" t="s">
        <v>1316</v>
      </c>
      <c r="D190" s="169"/>
      <c r="E190" s="37"/>
      <c r="F190" s="174"/>
      <c r="G190" s="51"/>
    </row>
    <row r="191" spans="1:11" ht="12.75" outlineLevel="1">
      <c r="A191" s="194"/>
      <c r="B191" s="195"/>
      <c r="C191" s="196" t="s">
        <v>268</v>
      </c>
      <c r="D191" s="169"/>
      <c r="E191" s="37"/>
      <c r="F191" s="174"/>
      <c r="G191" s="51"/>
    </row>
    <row r="192" spans="1:11" ht="63.75" outlineLevel="1">
      <c r="A192" s="187"/>
      <c r="B192" s="154"/>
      <c r="C192" s="189" t="s">
        <v>229</v>
      </c>
      <c r="D192" s="169"/>
      <c r="E192" s="37"/>
      <c r="F192" s="174"/>
      <c r="G192" s="51"/>
    </row>
    <row r="193" spans="1:7" outlineLevel="1">
      <c r="A193" s="187"/>
      <c r="B193" s="154"/>
      <c r="C193" s="202" t="s">
        <v>1324</v>
      </c>
      <c r="D193" s="156" t="s">
        <v>51</v>
      </c>
      <c r="E193" s="37">
        <v>1</v>
      </c>
      <c r="F193" s="174"/>
      <c r="G193" s="51">
        <f>E193*F193</f>
        <v>0</v>
      </c>
    </row>
    <row r="194" spans="1:7" outlineLevel="1">
      <c r="B194" s="41"/>
      <c r="E194" s="42"/>
      <c r="F194" s="173"/>
      <c r="G194" s="42"/>
    </row>
    <row r="195" spans="1:7" ht="12.75" outlineLevel="1">
      <c r="A195" s="194" t="s">
        <v>83</v>
      </c>
      <c r="B195" s="195" t="s">
        <v>294</v>
      </c>
      <c r="C195" s="196" t="s">
        <v>1315</v>
      </c>
      <c r="D195" s="169"/>
      <c r="E195" s="37"/>
      <c r="F195" s="174"/>
      <c r="G195" s="51"/>
    </row>
    <row r="196" spans="1:7" ht="12.75" outlineLevel="1">
      <c r="A196" s="194"/>
      <c r="B196" s="195"/>
      <c r="C196" s="196" t="s">
        <v>269</v>
      </c>
      <c r="D196" s="169"/>
      <c r="E196" s="37"/>
      <c r="F196" s="174"/>
      <c r="G196" s="51"/>
    </row>
    <row r="197" spans="1:7" ht="63.75" outlineLevel="1">
      <c r="A197" s="187"/>
      <c r="B197" s="154"/>
      <c r="C197" s="189" t="s">
        <v>229</v>
      </c>
      <c r="D197" s="169"/>
      <c r="E197" s="37"/>
      <c r="F197" s="174"/>
      <c r="G197" s="51"/>
    </row>
    <row r="198" spans="1:7" outlineLevel="1">
      <c r="A198" s="187"/>
      <c r="B198" s="154"/>
      <c r="C198" s="202" t="s">
        <v>1325</v>
      </c>
      <c r="D198" s="156" t="s">
        <v>51</v>
      </c>
      <c r="E198" s="37">
        <v>1</v>
      </c>
      <c r="F198" s="174"/>
      <c r="G198" s="51">
        <f>E198*F198</f>
        <v>0</v>
      </c>
    </row>
    <row r="199" spans="1:7" outlineLevel="1">
      <c r="B199" s="41"/>
      <c r="E199" s="42"/>
      <c r="F199" s="173"/>
      <c r="G199" s="42"/>
    </row>
    <row r="200" spans="1:7" ht="12.75" outlineLevel="1">
      <c r="A200" s="194" t="s">
        <v>305</v>
      </c>
      <c r="B200" s="195" t="s">
        <v>304</v>
      </c>
      <c r="C200" s="196" t="s">
        <v>1317</v>
      </c>
      <c r="D200" s="169"/>
      <c r="E200" s="37"/>
      <c r="F200" s="174"/>
      <c r="G200" s="51"/>
    </row>
    <row r="201" spans="1:7" ht="12.75" outlineLevel="1">
      <c r="A201" s="194"/>
      <c r="B201" s="195"/>
      <c r="C201" s="196" t="s">
        <v>271</v>
      </c>
      <c r="D201" s="169"/>
      <c r="E201" s="37"/>
      <c r="F201" s="174"/>
      <c r="G201" s="51"/>
    </row>
    <row r="202" spans="1:7" ht="63.75" outlineLevel="1">
      <c r="A202" s="187"/>
      <c r="B202" s="154"/>
      <c r="C202" s="189" t="s">
        <v>229</v>
      </c>
      <c r="D202" s="169"/>
      <c r="E202" s="37"/>
      <c r="F202" s="174"/>
      <c r="G202" s="51"/>
    </row>
    <row r="203" spans="1:7" outlineLevel="1">
      <c r="A203" s="187"/>
      <c r="B203" s="154"/>
      <c r="C203" s="202" t="s">
        <v>1326</v>
      </c>
      <c r="D203" s="156" t="s">
        <v>51</v>
      </c>
      <c r="E203" s="37">
        <v>1</v>
      </c>
      <c r="F203" s="174"/>
      <c r="G203" s="51">
        <f>E203*F203</f>
        <v>0</v>
      </c>
    </row>
    <row r="204" spans="1:7" outlineLevel="1">
      <c r="B204" s="41"/>
      <c r="E204" s="42"/>
      <c r="F204" s="173"/>
      <c r="G204" s="42"/>
    </row>
    <row r="205" spans="1:7" ht="12.75" outlineLevel="1">
      <c r="A205" s="194" t="s">
        <v>307</v>
      </c>
      <c r="B205" s="195" t="s">
        <v>82</v>
      </c>
      <c r="C205" s="196" t="s">
        <v>1318</v>
      </c>
      <c r="D205" s="169"/>
      <c r="E205" s="37"/>
      <c r="F205" s="174"/>
      <c r="G205" s="51"/>
    </row>
    <row r="206" spans="1:7" ht="12.75" outlineLevel="1">
      <c r="A206" s="194"/>
      <c r="B206" s="195"/>
      <c r="C206" s="196" t="s">
        <v>270</v>
      </c>
      <c r="D206" s="169"/>
      <c r="E206" s="37"/>
      <c r="F206" s="174"/>
      <c r="G206" s="51"/>
    </row>
    <row r="207" spans="1:7" ht="63.75" outlineLevel="1">
      <c r="A207" s="187"/>
      <c r="B207" s="154"/>
      <c r="C207" s="189" t="s">
        <v>229</v>
      </c>
      <c r="D207" s="169"/>
      <c r="E207" s="37"/>
      <c r="F207" s="174"/>
      <c r="G207" s="51"/>
    </row>
    <row r="208" spans="1:7" outlineLevel="1">
      <c r="A208" s="187"/>
      <c r="B208" s="154"/>
      <c r="C208" s="202" t="s">
        <v>1327</v>
      </c>
      <c r="D208" s="156" t="s">
        <v>51</v>
      </c>
      <c r="E208" s="37">
        <v>1</v>
      </c>
      <c r="F208" s="174"/>
      <c r="G208" s="51">
        <f>E208*F208</f>
        <v>0</v>
      </c>
    </row>
    <row r="209" spans="1:7" outlineLevel="1">
      <c r="A209" s="187"/>
      <c r="B209" s="154"/>
      <c r="C209" s="202"/>
      <c r="D209" s="156"/>
      <c r="E209" s="37"/>
      <c r="F209" s="174"/>
      <c r="G209" s="51"/>
    </row>
    <row r="210" spans="1:7" ht="12.75" outlineLevel="1">
      <c r="A210" s="194" t="s">
        <v>307</v>
      </c>
      <c r="B210" s="195" t="s">
        <v>306</v>
      </c>
      <c r="C210" s="196" t="s">
        <v>1319</v>
      </c>
      <c r="D210" s="169"/>
      <c r="E210" s="37"/>
      <c r="F210" s="174"/>
      <c r="G210" s="51"/>
    </row>
    <row r="211" spans="1:7" ht="12.75" outlineLevel="1">
      <c r="A211" s="194"/>
      <c r="B211" s="195"/>
      <c r="C211" s="196" t="s">
        <v>272</v>
      </c>
      <c r="D211" s="169"/>
      <c r="E211" s="37"/>
      <c r="F211" s="174"/>
      <c r="G211" s="51"/>
    </row>
    <row r="212" spans="1:7" ht="63.75" outlineLevel="1">
      <c r="A212" s="187"/>
      <c r="B212" s="154"/>
      <c r="C212" s="189" t="s">
        <v>229</v>
      </c>
      <c r="D212" s="169"/>
      <c r="E212" s="37"/>
      <c r="F212" s="174"/>
      <c r="G212" s="51"/>
    </row>
    <row r="213" spans="1:7" outlineLevel="1">
      <c r="A213" s="187"/>
      <c r="B213" s="154"/>
      <c r="C213" s="202" t="s">
        <v>1329</v>
      </c>
      <c r="D213" s="156" t="s">
        <v>51</v>
      </c>
      <c r="E213" s="37">
        <v>1</v>
      </c>
      <c r="F213" s="174"/>
      <c r="G213" s="51">
        <f>E213*F213</f>
        <v>0</v>
      </c>
    </row>
    <row r="214" spans="1:7" outlineLevel="1">
      <c r="A214" s="187"/>
      <c r="B214" s="154"/>
      <c r="C214" s="202"/>
      <c r="D214" s="156"/>
      <c r="E214" s="37"/>
      <c r="F214" s="174"/>
      <c r="G214" s="51"/>
    </row>
    <row r="215" spans="1:7" ht="12.75" outlineLevel="1">
      <c r="A215" s="194" t="s">
        <v>1320</v>
      </c>
      <c r="B215" s="195" t="s">
        <v>1321</v>
      </c>
      <c r="C215" s="196" t="s">
        <v>1323</v>
      </c>
      <c r="D215" s="169"/>
      <c r="E215" s="37"/>
      <c r="F215" s="174"/>
      <c r="G215" s="51"/>
    </row>
    <row r="216" spans="1:7" ht="12.75" outlineLevel="1">
      <c r="A216" s="194"/>
      <c r="B216" s="195"/>
      <c r="C216" s="196" t="s">
        <v>1322</v>
      </c>
      <c r="D216" s="169"/>
      <c r="E216" s="37"/>
      <c r="F216" s="174"/>
      <c r="G216" s="51"/>
    </row>
    <row r="217" spans="1:7" ht="63.75" outlineLevel="1">
      <c r="A217" s="187"/>
      <c r="B217" s="154"/>
      <c r="C217" s="189" t="s">
        <v>229</v>
      </c>
      <c r="D217" s="169"/>
      <c r="E217" s="37"/>
      <c r="F217" s="174"/>
      <c r="G217" s="51"/>
    </row>
    <row r="218" spans="1:7" outlineLevel="1">
      <c r="A218" s="187"/>
      <c r="B218" s="154"/>
      <c r="C218" s="202" t="s">
        <v>1328</v>
      </c>
      <c r="D218" s="156" t="s">
        <v>51</v>
      </c>
      <c r="E218" s="37">
        <v>2</v>
      </c>
      <c r="F218" s="174"/>
      <c r="G218" s="51">
        <f>E218*F218</f>
        <v>0</v>
      </c>
    </row>
    <row r="219" spans="1:7">
      <c r="A219" s="187"/>
      <c r="B219" s="154"/>
      <c r="C219" s="203"/>
      <c r="D219" s="204"/>
      <c r="E219" s="205"/>
      <c r="F219" s="182"/>
      <c r="G219" s="311"/>
    </row>
    <row r="220" spans="1:7" ht="15.75">
      <c r="A220" s="45"/>
      <c r="B220" s="29"/>
      <c r="C220" s="364" t="s">
        <v>60</v>
      </c>
      <c r="D220" s="365"/>
      <c r="E220" s="366"/>
      <c r="F220" s="367"/>
      <c r="G220" s="368">
        <f>SUM(G189:G219)</f>
        <v>0</v>
      </c>
    </row>
    <row r="221" spans="1:7" ht="12.75">
      <c r="A221" s="45"/>
      <c r="B221" s="29"/>
      <c r="C221" s="1"/>
      <c r="D221" s="1"/>
      <c r="E221" s="1"/>
      <c r="F221" s="141"/>
      <c r="G221" s="1"/>
    </row>
    <row r="223" spans="1:7" ht="16.5">
      <c r="A223" s="197" t="s">
        <v>93</v>
      </c>
      <c r="B223" s="145"/>
      <c r="C223" s="198" t="s">
        <v>267</v>
      </c>
      <c r="D223" s="199"/>
      <c r="E223" s="199"/>
      <c r="F223" s="200"/>
      <c r="G223" s="310"/>
    </row>
    <row r="224" spans="1:7" ht="12.75" outlineLevel="1">
      <c r="A224" s="1"/>
      <c r="B224" s="1"/>
      <c r="C224" s="1"/>
      <c r="D224" s="1"/>
      <c r="E224" s="1"/>
      <c r="F224" s="141"/>
      <c r="G224" s="1"/>
    </row>
    <row r="225" spans="1:7" ht="25.5" outlineLevel="1">
      <c r="A225" s="194" t="s">
        <v>94</v>
      </c>
      <c r="B225" s="195" t="s">
        <v>309</v>
      </c>
      <c r="C225" s="196" t="s">
        <v>1330</v>
      </c>
      <c r="D225" s="169"/>
      <c r="E225" s="37"/>
      <c r="F225" s="174"/>
      <c r="G225" s="51"/>
    </row>
    <row r="226" spans="1:7" ht="12.75" outlineLevel="1">
      <c r="A226" s="194"/>
      <c r="B226" s="195"/>
      <c r="C226" s="196" t="s">
        <v>308</v>
      </c>
      <c r="D226" s="169"/>
      <c r="E226" s="37"/>
      <c r="F226" s="174"/>
      <c r="G226" s="51"/>
    </row>
    <row r="227" spans="1:7" ht="66" customHeight="1" outlineLevel="1">
      <c r="A227" s="187"/>
      <c r="B227" s="154"/>
      <c r="C227" s="189" t="s">
        <v>491</v>
      </c>
      <c r="D227" s="169"/>
      <c r="E227" s="37"/>
      <c r="F227" s="174"/>
      <c r="G227" s="51"/>
    </row>
    <row r="228" spans="1:7" outlineLevel="1">
      <c r="A228" s="187"/>
      <c r="B228" s="154"/>
      <c r="C228" s="202" t="s">
        <v>369</v>
      </c>
      <c r="D228" s="156" t="s">
        <v>51</v>
      </c>
      <c r="E228" s="37">
        <v>1</v>
      </c>
      <c r="F228" s="174"/>
      <c r="G228" s="51">
        <f>E228*F228</f>
        <v>0</v>
      </c>
    </row>
    <row r="229" spans="1:7" outlineLevel="1">
      <c r="A229" s="187"/>
      <c r="B229" s="154"/>
      <c r="C229" s="202"/>
      <c r="D229" s="156"/>
      <c r="E229" s="37"/>
      <c r="F229" s="174"/>
      <c r="G229" s="51"/>
    </row>
    <row r="230" spans="1:7" ht="12.75" outlineLevel="1">
      <c r="A230" s="194" t="s">
        <v>95</v>
      </c>
      <c r="B230" s="195" t="s">
        <v>310</v>
      </c>
      <c r="C230" s="196" t="s">
        <v>1331</v>
      </c>
      <c r="D230" s="169"/>
      <c r="E230" s="37"/>
      <c r="F230" s="174"/>
      <c r="G230" s="51"/>
    </row>
    <row r="231" spans="1:7" ht="12.75" outlineLevel="1">
      <c r="A231" s="194"/>
      <c r="B231" s="195"/>
      <c r="C231" s="196" t="s">
        <v>365</v>
      </c>
      <c r="D231" s="169"/>
      <c r="E231" s="37"/>
      <c r="F231" s="174"/>
      <c r="G231" s="51"/>
    </row>
    <row r="232" spans="1:7" ht="63.75" outlineLevel="1">
      <c r="A232" s="187"/>
      <c r="B232" s="154"/>
      <c r="C232" s="189" t="s">
        <v>229</v>
      </c>
      <c r="D232" s="169"/>
      <c r="E232" s="37"/>
      <c r="F232" s="174"/>
      <c r="G232" s="51"/>
    </row>
    <row r="233" spans="1:7" outlineLevel="1">
      <c r="A233" s="187"/>
      <c r="B233" s="154"/>
      <c r="C233" s="202" t="s">
        <v>372</v>
      </c>
      <c r="D233" s="156" t="s">
        <v>51</v>
      </c>
      <c r="E233" s="37">
        <v>1</v>
      </c>
      <c r="F233" s="174"/>
      <c r="G233" s="51">
        <f>E233*F233</f>
        <v>0</v>
      </c>
    </row>
    <row r="234" spans="1:7" outlineLevel="1">
      <c r="A234" s="187"/>
      <c r="B234" s="154"/>
      <c r="C234" s="202"/>
      <c r="D234" s="156"/>
      <c r="E234" s="37"/>
      <c r="F234" s="174"/>
      <c r="G234" s="51"/>
    </row>
    <row r="235" spans="1:7" ht="12.75" outlineLevel="1">
      <c r="A235" s="194" t="s">
        <v>361</v>
      </c>
      <c r="B235" s="195" t="s">
        <v>1346</v>
      </c>
      <c r="C235" s="196" t="s">
        <v>370</v>
      </c>
      <c r="D235" s="169"/>
      <c r="E235" s="37"/>
      <c r="F235" s="174"/>
      <c r="G235" s="51"/>
    </row>
    <row r="236" spans="1:7" ht="12.75" outlineLevel="1">
      <c r="A236" s="194"/>
      <c r="B236" s="195"/>
      <c r="C236" s="196" t="s">
        <v>366</v>
      </c>
      <c r="D236" s="169"/>
      <c r="E236" s="37"/>
      <c r="F236" s="174"/>
      <c r="G236" s="51"/>
    </row>
    <row r="237" spans="1:7" ht="63.75" outlineLevel="1">
      <c r="A237" s="187"/>
      <c r="B237" s="154"/>
      <c r="C237" s="189" t="s">
        <v>229</v>
      </c>
      <c r="D237" s="169"/>
      <c r="E237" s="37"/>
      <c r="F237" s="174"/>
      <c r="G237" s="51"/>
    </row>
    <row r="238" spans="1:7" outlineLevel="1">
      <c r="A238" s="187"/>
      <c r="B238" s="154"/>
      <c r="C238" s="202" t="s">
        <v>373</v>
      </c>
      <c r="D238" s="156" t="s">
        <v>51</v>
      </c>
      <c r="E238" s="37">
        <v>1</v>
      </c>
      <c r="F238" s="174"/>
      <c r="G238" s="51">
        <f>E238*F238</f>
        <v>0</v>
      </c>
    </row>
    <row r="239" spans="1:7" outlineLevel="1">
      <c r="A239" s="187"/>
      <c r="B239" s="154"/>
      <c r="C239" s="202"/>
      <c r="D239" s="156"/>
      <c r="E239" s="37"/>
      <c r="F239" s="174"/>
      <c r="G239" s="51"/>
    </row>
    <row r="240" spans="1:7" ht="12.75" outlineLevel="1">
      <c r="A240" s="194" t="s">
        <v>97</v>
      </c>
      <c r="B240" s="195" t="s">
        <v>362</v>
      </c>
      <c r="C240" s="196" t="s">
        <v>1332</v>
      </c>
      <c r="D240" s="169"/>
      <c r="E240" s="37"/>
      <c r="F240" s="174"/>
      <c r="G240" s="51"/>
    </row>
    <row r="241" spans="1:7" ht="12.75" outlineLevel="1">
      <c r="A241" s="194"/>
      <c r="B241" s="195"/>
      <c r="C241" s="196" t="s">
        <v>367</v>
      </c>
      <c r="D241" s="169"/>
      <c r="E241" s="37"/>
      <c r="F241" s="174"/>
      <c r="G241" s="51"/>
    </row>
    <row r="242" spans="1:7" ht="63.75" outlineLevel="1">
      <c r="A242" s="187"/>
      <c r="B242" s="154"/>
      <c r="C242" s="189" t="s">
        <v>229</v>
      </c>
      <c r="D242" s="169"/>
      <c r="E242" s="37"/>
      <c r="F242" s="174"/>
      <c r="G242" s="51"/>
    </row>
    <row r="243" spans="1:7" outlineLevel="1">
      <c r="A243" s="187"/>
      <c r="B243" s="154"/>
      <c r="C243" s="202" t="s">
        <v>374</v>
      </c>
      <c r="D243" s="156" t="s">
        <v>51</v>
      </c>
      <c r="E243" s="37">
        <v>1</v>
      </c>
      <c r="F243" s="174"/>
      <c r="G243" s="51">
        <f>E243*F243</f>
        <v>0</v>
      </c>
    </row>
    <row r="244" spans="1:7" outlineLevel="1">
      <c r="A244" s="187"/>
      <c r="B244" s="154"/>
      <c r="C244" s="202"/>
      <c r="D244" s="156"/>
      <c r="E244" s="37"/>
      <c r="F244" s="174"/>
      <c r="G244" s="51"/>
    </row>
    <row r="245" spans="1:7" ht="12.75" outlineLevel="1">
      <c r="A245" s="194" t="s">
        <v>98</v>
      </c>
      <c r="B245" s="195" t="s">
        <v>363</v>
      </c>
      <c r="C245" s="196" t="s">
        <v>1333</v>
      </c>
      <c r="D245" s="169"/>
      <c r="E245" s="37"/>
      <c r="F245" s="174"/>
      <c r="G245" s="51"/>
    </row>
    <row r="246" spans="1:7" ht="12.75" outlineLevel="1">
      <c r="A246" s="194"/>
      <c r="B246" s="195"/>
      <c r="C246" s="196" t="s">
        <v>368</v>
      </c>
      <c r="D246" s="169"/>
      <c r="E246" s="37"/>
      <c r="F246" s="174"/>
      <c r="G246" s="51"/>
    </row>
    <row r="247" spans="1:7" ht="63.75" outlineLevel="1">
      <c r="A247" s="187"/>
      <c r="B247" s="154"/>
      <c r="C247" s="189" t="s">
        <v>229</v>
      </c>
      <c r="D247" s="169"/>
      <c r="E247" s="37"/>
      <c r="F247" s="174"/>
      <c r="G247" s="51"/>
    </row>
    <row r="248" spans="1:7" outlineLevel="1">
      <c r="A248" s="187"/>
      <c r="B248" s="154"/>
      <c r="C248" s="202" t="s">
        <v>1334</v>
      </c>
      <c r="D248" s="156" t="s">
        <v>51</v>
      </c>
      <c r="E248" s="37">
        <v>1</v>
      </c>
      <c r="F248" s="174"/>
      <c r="G248" s="51">
        <f>E248*F248</f>
        <v>0</v>
      </c>
    </row>
    <row r="249" spans="1:7" outlineLevel="1">
      <c r="A249" s="187"/>
      <c r="B249" s="154"/>
      <c r="C249" s="202"/>
      <c r="D249" s="156"/>
      <c r="E249" s="37"/>
      <c r="F249" s="174"/>
      <c r="G249" s="51"/>
    </row>
    <row r="250" spans="1:7" ht="12.75" outlineLevel="1">
      <c r="A250" s="194" t="s">
        <v>99</v>
      </c>
      <c r="B250" s="195" t="s">
        <v>364</v>
      </c>
      <c r="C250" s="196" t="s">
        <v>1335</v>
      </c>
      <c r="D250" s="169"/>
      <c r="E250" s="37"/>
      <c r="F250" s="174"/>
      <c r="G250" s="51"/>
    </row>
    <row r="251" spans="1:7" ht="12.75" outlineLevel="1">
      <c r="A251" s="194"/>
      <c r="B251" s="195"/>
      <c r="C251" s="196" t="s">
        <v>1345</v>
      </c>
      <c r="D251" s="169"/>
      <c r="E251" s="37"/>
      <c r="F251" s="174"/>
      <c r="G251" s="51"/>
    </row>
    <row r="252" spans="1:7" ht="63.75" outlineLevel="1">
      <c r="A252" s="187"/>
      <c r="B252" s="154"/>
      <c r="C252" s="189" t="s">
        <v>229</v>
      </c>
      <c r="D252" s="169"/>
      <c r="E252" s="37"/>
      <c r="F252" s="174"/>
      <c r="G252" s="51"/>
    </row>
    <row r="253" spans="1:7" outlineLevel="1">
      <c r="A253" s="187"/>
      <c r="B253" s="154"/>
      <c r="C253" s="202" t="s">
        <v>371</v>
      </c>
      <c r="D253" s="156" t="s">
        <v>51</v>
      </c>
      <c r="E253" s="37">
        <v>1</v>
      </c>
      <c r="F253" s="174"/>
      <c r="G253" s="51">
        <f>E253*F253</f>
        <v>0</v>
      </c>
    </row>
    <row r="254" spans="1:7" outlineLevel="1">
      <c r="A254" s="187"/>
      <c r="B254" s="154"/>
      <c r="C254" s="202"/>
      <c r="D254" s="156"/>
      <c r="E254" s="37"/>
      <c r="F254" s="174"/>
      <c r="G254" s="51"/>
    </row>
    <row r="255" spans="1:7" ht="12.75" outlineLevel="1">
      <c r="A255" s="194" t="s">
        <v>100</v>
      </c>
      <c r="B255" s="195" t="s">
        <v>1339</v>
      </c>
      <c r="C255" s="196" t="s">
        <v>1336</v>
      </c>
      <c r="D255" s="169"/>
      <c r="E255" s="37"/>
      <c r="F255" s="174"/>
      <c r="G255" s="51"/>
    </row>
    <row r="256" spans="1:7" ht="12.75" outlineLevel="1">
      <c r="A256" s="194"/>
      <c r="B256" s="195"/>
      <c r="C256" s="196" t="s">
        <v>1337</v>
      </c>
      <c r="D256" s="169"/>
      <c r="E256" s="37"/>
      <c r="F256" s="174"/>
      <c r="G256" s="51"/>
    </row>
    <row r="257" spans="1:7" ht="63.75" outlineLevel="1">
      <c r="A257" s="187"/>
      <c r="B257" s="154"/>
      <c r="C257" s="189" t="s">
        <v>229</v>
      </c>
      <c r="D257" s="169"/>
      <c r="E257" s="37"/>
      <c r="F257" s="174"/>
      <c r="G257" s="51"/>
    </row>
    <row r="258" spans="1:7" outlineLevel="1">
      <c r="A258" s="187"/>
      <c r="B258" s="154"/>
      <c r="C258" s="202" t="s">
        <v>1338</v>
      </c>
      <c r="D258" s="156" t="s">
        <v>51</v>
      </c>
      <c r="E258" s="37">
        <v>1</v>
      </c>
      <c r="F258" s="174"/>
      <c r="G258" s="51">
        <f>E258*F258</f>
        <v>0</v>
      </c>
    </row>
    <row r="259" spans="1:7" outlineLevel="1">
      <c r="A259" s="187"/>
      <c r="B259" s="154"/>
      <c r="C259" s="202"/>
      <c r="D259" s="156"/>
      <c r="E259" s="37"/>
      <c r="F259" s="174"/>
      <c r="G259" s="51"/>
    </row>
    <row r="260" spans="1:7" ht="12.75" outlineLevel="1">
      <c r="A260" s="194" t="s">
        <v>1344</v>
      </c>
      <c r="B260" s="195" t="s">
        <v>1343</v>
      </c>
      <c r="C260" s="196" t="s">
        <v>1340</v>
      </c>
      <c r="D260" s="169"/>
      <c r="E260" s="37"/>
      <c r="F260" s="174"/>
      <c r="G260" s="51"/>
    </row>
    <row r="261" spans="1:7" ht="12.75" outlineLevel="1">
      <c r="A261" s="194"/>
      <c r="B261" s="195"/>
      <c r="C261" s="196" t="s">
        <v>1341</v>
      </c>
      <c r="D261" s="169"/>
      <c r="E261" s="37"/>
      <c r="F261" s="174"/>
      <c r="G261" s="51"/>
    </row>
    <row r="262" spans="1:7" ht="63.75" outlineLevel="1">
      <c r="A262" s="187"/>
      <c r="B262" s="154"/>
      <c r="C262" s="189" t="s">
        <v>229</v>
      </c>
      <c r="D262" s="169"/>
      <c r="E262" s="37"/>
      <c r="F262" s="174"/>
      <c r="G262" s="51"/>
    </row>
    <row r="263" spans="1:7" outlineLevel="1">
      <c r="A263" s="187"/>
      <c r="B263" s="154"/>
      <c r="C263" s="202" t="s">
        <v>1342</v>
      </c>
      <c r="D263" s="156" t="s">
        <v>51</v>
      </c>
      <c r="E263" s="37">
        <v>1</v>
      </c>
      <c r="F263" s="174"/>
      <c r="G263" s="51">
        <f>E263*F263</f>
        <v>0</v>
      </c>
    </row>
    <row r="264" spans="1:7" ht="12.75">
      <c r="A264" s="1"/>
      <c r="B264" s="1"/>
      <c r="C264" s="1"/>
      <c r="D264" s="1"/>
      <c r="E264" s="1"/>
      <c r="F264" s="141"/>
      <c r="G264" s="1"/>
    </row>
    <row r="265" spans="1:7" ht="15.75">
      <c r="A265" s="271"/>
      <c r="B265" s="166"/>
      <c r="C265" s="364" t="s">
        <v>285</v>
      </c>
      <c r="D265" s="365"/>
      <c r="E265" s="366"/>
      <c r="F265" s="367"/>
      <c r="G265" s="368">
        <f>SUM(G224:G264)</f>
        <v>0</v>
      </c>
    </row>
    <row r="266" spans="1:7" ht="15.75">
      <c r="A266" s="271"/>
      <c r="B266" s="166"/>
      <c r="C266" s="1"/>
      <c r="D266" s="1"/>
      <c r="E266" s="1"/>
      <c r="F266" s="141"/>
      <c r="G266" s="1"/>
    </row>
    <row r="268" spans="1:7" ht="16.5">
      <c r="A268" s="197" t="s">
        <v>276</v>
      </c>
      <c r="B268" s="145"/>
      <c r="C268" s="198" t="s">
        <v>274</v>
      </c>
      <c r="D268" s="199"/>
      <c r="E268" s="199"/>
      <c r="F268" s="200"/>
      <c r="G268" s="310"/>
    </row>
    <row r="269" spans="1:7" outlineLevel="1">
      <c r="B269" s="41"/>
      <c r="E269" s="42"/>
      <c r="F269" s="173"/>
      <c r="G269" s="42"/>
    </row>
    <row r="270" spans="1:7" ht="12.75" outlineLevel="1">
      <c r="A270" s="194" t="s">
        <v>332</v>
      </c>
      <c r="B270" s="195" t="s">
        <v>351</v>
      </c>
      <c r="C270" s="196" t="s">
        <v>333</v>
      </c>
      <c r="D270" s="169"/>
      <c r="E270" s="37"/>
      <c r="F270" s="174"/>
      <c r="G270" s="51"/>
    </row>
    <row r="271" spans="1:7" ht="12.75" outlineLevel="1">
      <c r="A271" s="194"/>
      <c r="B271" s="195"/>
      <c r="C271" s="196" t="s">
        <v>249</v>
      </c>
      <c r="D271" s="169"/>
      <c r="E271" s="37"/>
      <c r="F271" s="174"/>
      <c r="G271" s="51"/>
    </row>
    <row r="272" spans="1:7" ht="63.75" outlineLevel="1">
      <c r="A272" s="187"/>
      <c r="B272" s="154"/>
      <c r="C272" s="189" t="s">
        <v>229</v>
      </c>
      <c r="D272" s="169"/>
      <c r="E272" s="37"/>
      <c r="F272" s="174"/>
      <c r="G272" s="51"/>
    </row>
    <row r="273" spans="1:7" outlineLevel="1">
      <c r="A273" s="187"/>
      <c r="B273" s="154"/>
      <c r="C273" s="202" t="s">
        <v>335</v>
      </c>
      <c r="D273" s="156" t="s">
        <v>51</v>
      </c>
      <c r="E273" s="37">
        <v>2</v>
      </c>
      <c r="F273" s="174"/>
      <c r="G273" s="51">
        <f>E273*F273</f>
        <v>0</v>
      </c>
    </row>
    <row r="274" spans="1:7" outlineLevel="1">
      <c r="A274" s="187"/>
      <c r="B274" s="154"/>
      <c r="C274" s="202" t="s">
        <v>1353</v>
      </c>
      <c r="D274" s="156" t="s">
        <v>51</v>
      </c>
      <c r="E274" s="37">
        <v>1</v>
      </c>
      <c r="F274" s="174"/>
      <c r="G274" s="51">
        <f>E274*F274</f>
        <v>0</v>
      </c>
    </row>
    <row r="275" spans="1:7" outlineLevel="1">
      <c r="A275" s="187"/>
      <c r="B275" s="154"/>
      <c r="C275" s="189"/>
      <c r="D275" s="169"/>
      <c r="E275" s="37"/>
      <c r="F275" s="174"/>
      <c r="G275" s="51"/>
    </row>
    <row r="276" spans="1:7" ht="12.75" outlineLevel="1">
      <c r="A276" s="194" t="s">
        <v>336</v>
      </c>
      <c r="B276" s="195" t="s">
        <v>350</v>
      </c>
      <c r="C276" s="196" t="s">
        <v>337</v>
      </c>
      <c r="D276" s="169"/>
      <c r="E276" s="37"/>
      <c r="F276" s="174"/>
      <c r="G276" s="51"/>
    </row>
    <row r="277" spans="1:7" ht="12.75" outlineLevel="1">
      <c r="A277" s="194"/>
      <c r="B277" s="195"/>
      <c r="C277" s="196" t="s">
        <v>250</v>
      </c>
      <c r="D277" s="169"/>
      <c r="E277" s="37"/>
      <c r="F277" s="174"/>
      <c r="G277" s="51"/>
    </row>
    <row r="278" spans="1:7" ht="63.75" outlineLevel="1">
      <c r="A278" s="187"/>
      <c r="B278" s="154"/>
      <c r="C278" s="189" t="s">
        <v>229</v>
      </c>
      <c r="D278" s="169"/>
      <c r="E278" s="37"/>
      <c r="F278" s="174"/>
      <c r="G278" s="51"/>
    </row>
    <row r="279" spans="1:7" outlineLevel="1">
      <c r="A279" s="187"/>
      <c r="B279" s="154"/>
      <c r="C279" s="202" t="s">
        <v>338</v>
      </c>
      <c r="D279" s="156" t="s">
        <v>51</v>
      </c>
      <c r="E279" s="37">
        <v>2</v>
      </c>
      <c r="F279" s="174"/>
      <c r="G279" s="51">
        <f>E279*F279</f>
        <v>0</v>
      </c>
    </row>
    <row r="280" spans="1:7" outlineLevel="1">
      <c r="A280" s="187"/>
      <c r="B280" s="154"/>
      <c r="C280" s="202" t="s">
        <v>1352</v>
      </c>
      <c r="D280" s="156" t="s">
        <v>51</v>
      </c>
      <c r="E280" s="37">
        <v>1</v>
      </c>
      <c r="F280" s="174"/>
      <c r="G280" s="51">
        <f>E280*F280</f>
        <v>0</v>
      </c>
    </row>
    <row r="281" spans="1:7" outlineLevel="1">
      <c r="A281" s="187"/>
      <c r="B281" s="154"/>
      <c r="C281" s="202"/>
      <c r="D281" s="156"/>
      <c r="E281" s="37"/>
      <c r="F281" s="174"/>
      <c r="G281" s="51"/>
    </row>
    <row r="282" spans="1:7" ht="12.75" outlineLevel="1">
      <c r="A282" s="194" t="s">
        <v>339</v>
      </c>
      <c r="B282" s="195" t="s">
        <v>352</v>
      </c>
      <c r="C282" s="196" t="s">
        <v>344</v>
      </c>
      <c r="D282" s="169"/>
      <c r="E282" s="37"/>
      <c r="F282" s="174"/>
      <c r="G282" s="51"/>
    </row>
    <row r="283" spans="1:7" ht="12.75" outlineLevel="1">
      <c r="A283" s="194"/>
      <c r="B283" s="195"/>
      <c r="C283" s="196" t="s">
        <v>251</v>
      </c>
      <c r="D283" s="169"/>
      <c r="E283" s="37"/>
      <c r="F283" s="174"/>
      <c r="G283" s="51"/>
    </row>
    <row r="284" spans="1:7" ht="63.75" outlineLevel="1">
      <c r="A284" s="187"/>
      <c r="B284" s="154"/>
      <c r="C284" s="189" t="s">
        <v>229</v>
      </c>
      <c r="D284" s="169"/>
      <c r="E284" s="37"/>
      <c r="F284" s="174"/>
      <c r="G284" s="51"/>
    </row>
    <row r="285" spans="1:7" outlineLevel="1">
      <c r="A285" s="187"/>
      <c r="B285" s="154"/>
      <c r="C285" s="202" t="s">
        <v>345</v>
      </c>
      <c r="D285" s="156" t="s">
        <v>51</v>
      </c>
      <c r="E285" s="37">
        <v>2</v>
      </c>
      <c r="F285" s="174"/>
      <c r="G285" s="51">
        <f>E285*F285</f>
        <v>0</v>
      </c>
    </row>
    <row r="286" spans="1:7" outlineLevel="1">
      <c r="A286" s="187"/>
      <c r="B286" s="154"/>
      <c r="C286" s="202" t="s">
        <v>1351</v>
      </c>
      <c r="D286" s="156" t="s">
        <v>51</v>
      </c>
      <c r="E286" s="37">
        <v>1</v>
      </c>
      <c r="F286" s="174"/>
      <c r="G286" s="51">
        <f>E286*F286</f>
        <v>0</v>
      </c>
    </row>
    <row r="287" spans="1:7" outlineLevel="1">
      <c r="A287" s="187"/>
      <c r="B287" s="154"/>
      <c r="C287" s="202"/>
      <c r="D287" s="156"/>
      <c r="E287" s="37"/>
      <c r="F287" s="174"/>
      <c r="G287" s="51"/>
    </row>
    <row r="288" spans="1:7" ht="12.75" outlineLevel="1">
      <c r="A288" s="194" t="s">
        <v>340</v>
      </c>
      <c r="B288" s="195" t="s">
        <v>353</v>
      </c>
      <c r="C288" s="196" t="s">
        <v>346</v>
      </c>
      <c r="D288" s="169"/>
      <c r="E288" s="37"/>
      <c r="F288" s="174"/>
      <c r="G288" s="51"/>
    </row>
    <row r="289" spans="1:7" ht="12.75" outlineLevel="1">
      <c r="A289" s="194"/>
      <c r="B289" s="195"/>
      <c r="C289" s="196" t="s">
        <v>257</v>
      </c>
      <c r="D289" s="169"/>
      <c r="E289" s="37"/>
      <c r="F289" s="174"/>
      <c r="G289" s="51"/>
    </row>
    <row r="290" spans="1:7" ht="63.75" outlineLevel="1">
      <c r="A290" s="187"/>
      <c r="B290" s="154"/>
      <c r="C290" s="189" t="s">
        <v>229</v>
      </c>
      <c r="D290" s="169"/>
      <c r="E290" s="37"/>
      <c r="F290" s="174"/>
      <c r="G290" s="51"/>
    </row>
    <row r="291" spans="1:7" outlineLevel="1">
      <c r="A291" s="187"/>
      <c r="B291" s="154"/>
      <c r="C291" s="202" t="s">
        <v>347</v>
      </c>
      <c r="D291" s="156" t="s">
        <v>51</v>
      </c>
      <c r="E291" s="37">
        <v>2</v>
      </c>
      <c r="F291" s="174"/>
      <c r="G291" s="51">
        <f>E291*F291</f>
        <v>0</v>
      </c>
    </row>
    <row r="292" spans="1:7" outlineLevel="1">
      <c r="A292" s="187"/>
      <c r="B292" s="154"/>
      <c r="C292" s="202" t="s">
        <v>1350</v>
      </c>
      <c r="D292" s="156" t="s">
        <v>51</v>
      </c>
      <c r="E292" s="37">
        <v>1</v>
      </c>
      <c r="F292" s="174"/>
      <c r="G292" s="51">
        <f>E292*F292</f>
        <v>0</v>
      </c>
    </row>
    <row r="293" spans="1:7" outlineLevel="1">
      <c r="A293" s="187"/>
      <c r="B293" s="154"/>
      <c r="C293" s="202"/>
      <c r="D293" s="156"/>
      <c r="E293" s="37"/>
      <c r="F293" s="174"/>
      <c r="G293" s="51"/>
    </row>
    <row r="294" spans="1:7" ht="12.75" outlineLevel="1">
      <c r="A294" s="194" t="s">
        <v>341</v>
      </c>
      <c r="B294" s="195" t="s">
        <v>354</v>
      </c>
      <c r="C294" s="196" t="s">
        <v>348</v>
      </c>
      <c r="D294" s="169"/>
      <c r="E294" s="37"/>
      <c r="F294" s="174"/>
      <c r="G294" s="51"/>
    </row>
    <row r="295" spans="1:7" ht="12.75" outlineLevel="1">
      <c r="A295" s="194"/>
      <c r="B295" s="195"/>
      <c r="C295" s="196" t="s">
        <v>260</v>
      </c>
      <c r="D295" s="169"/>
      <c r="E295" s="37"/>
      <c r="F295" s="174"/>
      <c r="G295" s="51"/>
    </row>
    <row r="296" spans="1:7" ht="63.75" outlineLevel="1">
      <c r="A296" s="187"/>
      <c r="B296" s="154"/>
      <c r="C296" s="189" t="s">
        <v>229</v>
      </c>
      <c r="D296" s="169"/>
      <c r="E296" s="37"/>
      <c r="F296" s="174"/>
      <c r="G296" s="51"/>
    </row>
    <row r="297" spans="1:7" outlineLevel="1">
      <c r="A297" s="187"/>
      <c r="B297" s="154"/>
      <c r="C297" s="202" t="s">
        <v>349</v>
      </c>
      <c r="D297" s="156" t="s">
        <v>51</v>
      </c>
      <c r="E297" s="37">
        <v>2</v>
      </c>
      <c r="F297" s="174"/>
      <c r="G297" s="51">
        <f>E297*F297</f>
        <v>0</v>
      </c>
    </row>
    <row r="298" spans="1:7" outlineLevel="1">
      <c r="A298" s="187"/>
      <c r="B298" s="154"/>
      <c r="C298" s="202" t="s">
        <v>1349</v>
      </c>
      <c r="D298" s="156" t="s">
        <v>51</v>
      </c>
      <c r="E298" s="37">
        <v>1</v>
      </c>
      <c r="F298" s="174"/>
      <c r="G298" s="51">
        <f>E298*F298</f>
        <v>0</v>
      </c>
    </row>
    <row r="299" spans="1:7" outlineLevel="1">
      <c r="A299" s="187"/>
      <c r="B299" s="154"/>
      <c r="C299" s="202"/>
      <c r="D299" s="156"/>
      <c r="E299" s="37"/>
      <c r="F299" s="174"/>
      <c r="G299" s="51"/>
    </row>
    <row r="300" spans="1:7" ht="12.75" outlineLevel="1">
      <c r="A300" s="194" t="s">
        <v>342</v>
      </c>
      <c r="B300" s="195" t="s">
        <v>355</v>
      </c>
      <c r="C300" s="196" t="s">
        <v>360</v>
      </c>
      <c r="D300" s="169"/>
      <c r="E300" s="37"/>
      <c r="F300" s="174"/>
      <c r="G300" s="51"/>
    </row>
    <row r="301" spans="1:7" ht="12.75" outlineLevel="1">
      <c r="A301" s="194"/>
      <c r="B301" s="195"/>
      <c r="C301" s="196" t="s">
        <v>264</v>
      </c>
      <c r="D301" s="169"/>
      <c r="E301" s="37"/>
      <c r="F301" s="174"/>
      <c r="G301" s="51"/>
    </row>
    <row r="302" spans="1:7" ht="63.75" outlineLevel="1">
      <c r="A302" s="187"/>
      <c r="B302" s="154"/>
      <c r="C302" s="189" t="s">
        <v>229</v>
      </c>
      <c r="D302" s="169"/>
      <c r="E302" s="37"/>
      <c r="F302" s="174"/>
      <c r="G302" s="51"/>
    </row>
    <row r="303" spans="1:7" outlineLevel="1">
      <c r="A303" s="187"/>
      <c r="B303" s="154"/>
      <c r="C303" s="202" t="s">
        <v>359</v>
      </c>
      <c r="D303" s="156" t="s">
        <v>51</v>
      </c>
      <c r="E303" s="37">
        <v>6</v>
      </c>
      <c r="F303" s="174"/>
      <c r="G303" s="51">
        <f>E303*F303</f>
        <v>0</v>
      </c>
    </row>
    <row r="304" spans="1:7" outlineLevel="1">
      <c r="A304" s="187"/>
      <c r="B304" s="154"/>
      <c r="C304" s="202" t="s">
        <v>1348</v>
      </c>
      <c r="D304" s="156" t="s">
        <v>51</v>
      </c>
      <c r="E304" s="37">
        <v>3</v>
      </c>
      <c r="F304" s="174"/>
      <c r="G304" s="51">
        <f>E304*F304</f>
        <v>0</v>
      </c>
    </row>
    <row r="305" spans="1:7" outlineLevel="1">
      <c r="A305" s="187"/>
      <c r="B305" s="154"/>
      <c r="C305" s="202"/>
      <c r="D305" s="156"/>
      <c r="E305" s="37"/>
      <c r="F305" s="174"/>
      <c r="G305" s="51"/>
    </row>
    <row r="306" spans="1:7" ht="12.75" outlineLevel="1">
      <c r="A306" s="194" t="s">
        <v>343</v>
      </c>
      <c r="B306" s="195" t="s">
        <v>356</v>
      </c>
      <c r="C306" s="196" t="s">
        <v>357</v>
      </c>
      <c r="D306" s="169"/>
      <c r="E306" s="37"/>
      <c r="F306" s="174"/>
      <c r="G306" s="51"/>
    </row>
    <row r="307" spans="1:7" ht="12.75" outlineLevel="1">
      <c r="A307" s="194"/>
      <c r="B307" s="195"/>
      <c r="C307" s="196" t="s">
        <v>358</v>
      </c>
      <c r="D307" s="169"/>
      <c r="E307" s="37"/>
      <c r="F307" s="174"/>
      <c r="G307" s="51"/>
    </row>
    <row r="308" spans="1:7" ht="63.75" outlineLevel="1">
      <c r="A308" s="187"/>
      <c r="B308" s="154"/>
      <c r="C308" s="189" t="s">
        <v>229</v>
      </c>
      <c r="D308" s="169"/>
      <c r="E308" s="37"/>
      <c r="F308" s="174"/>
      <c r="G308" s="51"/>
    </row>
    <row r="309" spans="1:7" outlineLevel="1">
      <c r="A309" s="187"/>
      <c r="B309" s="154"/>
      <c r="C309" s="202" t="s">
        <v>1347</v>
      </c>
      <c r="D309" s="156" t="s">
        <v>51</v>
      </c>
      <c r="E309" s="37">
        <v>1</v>
      </c>
      <c r="F309" s="174"/>
      <c r="G309" s="51">
        <f>E309*F309</f>
        <v>0</v>
      </c>
    </row>
    <row r="310" spans="1:7">
      <c r="A310" s="187"/>
      <c r="B310" s="154"/>
      <c r="C310" s="196"/>
      <c r="D310" s="156"/>
      <c r="E310" s="37"/>
      <c r="F310" s="174"/>
      <c r="G310" s="51"/>
    </row>
    <row r="311" spans="1:7" ht="15.75">
      <c r="A311" s="45"/>
      <c r="B311" s="29"/>
      <c r="C311" s="364" t="s">
        <v>275</v>
      </c>
      <c r="D311" s="365"/>
      <c r="E311" s="366"/>
      <c r="F311" s="367"/>
      <c r="G311" s="368">
        <f>SUM(G269:G310)</f>
        <v>0</v>
      </c>
    </row>
    <row r="312" spans="1:7">
      <c r="C312" s="1"/>
      <c r="D312" s="1"/>
      <c r="E312" s="1"/>
      <c r="F312" s="141"/>
      <c r="G312" s="1"/>
    </row>
    <row r="313" spans="1:7">
      <c r="C313" s="1"/>
      <c r="D313" s="1"/>
      <c r="E313" s="1"/>
      <c r="F313" s="141"/>
      <c r="G313" s="1"/>
    </row>
    <row r="314" spans="1:7" ht="16.5">
      <c r="A314" s="197" t="s">
        <v>279</v>
      </c>
      <c r="B314" s="145"/>
      <c r="C314" s="198" t="s">
        <v>277</v>
      </c>
      <c r="D314" s="199"/>
      <c r="E314" s="199"/>
      <c r="F314" s="200"/>
      <c r="G314" s="310"/>
    </row>
    <row r="315" spans="1:7" ht="16.5" outlineLevel="1">
      <c r="A315" s="271"/>
      <c r="B315" s="166"/>
      <c r="C315" s="272"/>
      <c r="D315" s="273"/>
      <c r="E315" s="273"/>
      <c r="F315" s="274"/>
      <c r="G315" s="312"/>
    </row>
    <row r="316" spans="1:7" ht="12.75" outlineLevel="1">
      <c r="A316" s="194" t="s">
        <v>313</v>
      </c>
      <c r="B316" s="195" t="s">
        <v>1827</v>
      </c>
      <c r="C316" s="196" t="s">
        <v>314</v>
      </c>
      <c r="D316" s="169"/>
      <c r="E316" s="37"/>
      <c r="F316" s="174"/>
      <c r="G316" s="51"/>
    </row>
    <row r="317" spans="1:7" ht="12.75" outlineLevel="1">
      <c r="A317" s="194"/>
      <c r="B317" s="195"/>
      <c r="C317" s="196" t="s">
        <v>315</v>
      </c>
      <c r="D317" s="169"/>
      <c r="E317" s="37"/>
      <c r="F317" s="174"/>
      <c r="G317" s="51"/>
    </row>
    <row r="318" spans="1:7" ht="63.75" outlineLevel="1">
      <c r="A318" s="187"/>
      <c r="B318" s="154"/>
      <c r="C318" s="189" t="s">
        <v>229</v>
      </c>
      <c r="D318" s="169"/>
      <c r="E318" s="37"/>
      <c r="F318" s="174"/>
      <c r="G318" s="51"/>
    </row>
    <row r="319" spans="1:7" outlineLevel="1">
      <c r="A319" s="187"/>
      <c r="B319" s="154"/>
      <c r="C319" s="202" t="s">
        <v>334</v>
      </c>
      <c r="D319" s="156" t="s">
        <v>51</v>
      </c>
      <c r="E319" s="37">
        <v>199</v>
      </c>
      <c r="F319" s="174"/>
      <c r="G319" s="51">
        <f>E319*F319</f>
        <v>0</v>
      </c>
    </row>
    <row r="320" spans="1:7" outlineLevel="1">
      <c r="C320" s="1"/>
      <c r="D320" s="1"/>
      <c r="E320" s="1"/>
      <c r="F320" s="141"/>
      <c r="G320" s="1"/>
    </row>
    <row r="321" spans="1:7" ht="30.75" customHeight="1" outlineLevel="1">
      <c r="A321" s="194" t="s">
        <v>313</v>
      </c>
      <c r="B321" s="739" t="s">
        <v>1828</v>
      </c>
      <c r="C321" s="196" t="s">
        <v>311</v>
      </c>
      <c r="D321" s="169"/>
      <c r="E321" s="37"/>
      <c r="F321" s="174"/>
      <c r="G321" s="51"/>
    </row>
    <row r="322" spans="1:7" ht="12.75" outlineLevel="1">
      <c r="A322" s="194"/>
      <c r="B322" s="195"/>
      <c r="C322" s="196" t="s">
        <v>321</v>
      </c>
      <c r="D322" s="169"/>
      <c r="E322" s="37"/>
      <c r="F322" s="174"/>
      <c r="G322" s="51"/>
    </row>
    <row r="323" spans="1:7" ht="63.75" outlineLevel="1">
      <c r="A323" s="187"/>
      <c r="B323" s="154"/>
      <c r="C323" s="189" t="s">
        <v>229</v>
      </c>
      <c r="D323" s="169"/>
      <c r="E323" s="37"/>
      <c r="F323" s="174"/>
      <c r="G323" s="51"/>
    </row>
    <row r="324" spans="1:7" outlineLevel="1">
      <c r="A324" s="187"/>
      <c r="B324" s="154"/>
      <c r="C324" s="202" t="s">
        <v>312</v>
      </c>
      <c r="D324" s="156" t="s">
        <v>51</v>
      </c>
      <c r="E324" s="37">
        <v>17</v>
      </c>
      <c r="F324" s="174"/>
      <c r="G324" s="51">
        <f t="shared" ref="G324:G336" si="0">E324*F324</f>
        <v>0</v>
      </c>
    </row>
    <row r="325" spans="1:7" outlineLevel="1">
      <c r="A325" s="187"/>
      <c r="B325" s="154"/>
      <c r="C325" s="202" t="s">
        <v>316</v>
      </c>
      <c r="D325" s="156" t="s">
        <v>51</v>
      </c>
      <c r="E325" s="37">
        <v>13</v>
      </c>
      <c r="F325" s="174"/>
      <c r="G325" s="51">
        <f t="shared" si="0"/>
        <v>0</v>
      </c>
    </row>
    <row r="326" spans="1:7" outlineLevel="1">
      <c r="A326" s="187"/>
      <c r="B326" s="154"/>
      <c r="C326" s="202" t="s">
        <v>317</v>
      </c>
      <c r="D326" s="156" t="s">
        <v>51</v>
      </c>
      <c r="E326" s="37">
        <v>11</v>
      </c>
      <c r="F326" s="174"/>
      <c r="G326" s="51">
        <f t="shared" si="0"/>
        <v>0</v>
      </c>
    </row>
    <row r="327" spans="1:7" outlineLevel="1">
      <c r="A327" s="187"/>
      <c r="B327" s="154"/>
      <c r="C327" s="202" t="s">
        <v>318</v>
      </c>
      <c r="D327" s="156" t="s">
        <v>51</v>
      </c>
      <c r="E327" s="37">
        <v>5</v>
      </c>
      <c r="F327" s="174"/>
      <c r="G327" s="51">
        <f t="shared" si="0"/>
        <v>0</v>
      </c>
    </row>
    <row r="328" spans="1:7" outlineLevel="1">
      <c r="A328" s="187"/>
      <c r="B328" s="154"/>
      <c r="C328" s="202" t="s">
        <v>319</v>
      </c>
      <c r="D328" s="156" t="s">
        <v>51</v>
      </c>
      <c r="E328" s="37">
        <v>6</v>
      </c>
      <c r="F328" s="174"/>
      <c r="G328" s="51">
        <f t="shared" si="0"/>
        <v>0</v>
      </c>
    </row>
    <row r="329" spans="1:7" outlineLevel="1">
      <c r="A329" s="187"/>
      <c r="B329" s="154"/>
      <c r="C329" s="202" t="s">
        <v>320</v>
      </c>
      <c r="D329" s="156" t="s">
        <v>51</v>
      </c>
      <c r="E329" s="37">
        <v>7</v>
      </c>
      <c r="F329" s="174"/>
      <c r="G329" s="51">
        <f t="shared" si="0"/>
        <v>0</v>
      </c>
    </row>
    <row r="330" spans="1:7" outlineLevel="1">
      <c r="A330" s="187"/>
      <c r="B330" s="154"/>
      <c r="C330" s="202" t="s">
        <v>328</v>
      </c>
      <c r="D330" s="156" t="s">
        <v>51</v>
      </c>
      <c r="E330" s="37">
        <v>14</v>
      </c>
      <c r="F330" s="174"/>
      <c r="G330" s="51">
        <f t="shared" si="0"/>
        <v>0</v>
      </c>
    </row>
    <row r="331" spans="1:7" outlineLevel="1">
      <c r="A331" s="187"/>
      <c r="B331" s="154"/>
      <c r="C331" s="202" t="s">
        <v>322</v>
      </c>
      <c r="D331" s="156" t="s">
        <v>51</v>
      </c>
      <c r="E331" s="37">
        <v>13</v>
      </c>
      <c r="F331" s="174"/>
      <c r="G331" s="51">
        <f t="shared" si="0"/>
        <v>0</v>
      </c>
    </row>
    <row r="332" spans="1:7" outlineLevel="1">
      <c r="A332" s="187"/>
      <c r="B332" s="154"/>
      <c r="C332" s="202" t="s">
        <v>323</v>
      </c>
      <c r="D332" s="156" t="s">
        <v>51</v>
      </c>
      <c r="E332" s="37">
        <v>9</v>
      </c>
      <c r="F332" s="174"/>
      <c r="G332" s="51">
        <f t="shared" si="0"/>
        <v>0</v>
      </c>
    </row>
    <row r="333" spans="1:7" outlineLevel="1">
      <c r="A333" s="187"/>
      <c r="B333" s="154"/>
      <c r="C333" s="202" t="s">
        <v>329</v>
      </c>
      <c r="D333" s="156" t="s">
        <v>51</v>
      </c>
      <c r="E333" s="37">
        <v>23</v>
      </c>
      <c r="F333" s="174"/>
      <c r="G333" s="51">
        <f t="shared" si="0"/>
        <v>0</v>
      </c>
    </row>
    <row r="334" spans="1:7" outlineLevel="1">
      <c r="A334" s="187"/>
      <c r="B334" s="154"/>
      <c r="C334" s="202" t="s">
        <v>324</v>
      </c>
      <c r="D334" s="156" t="s">
        <v>51</v>
      </c>
      <c r="E334" s="37">
        <v>6</v>
      </c>
      <c r="F334" s="174"/>
      <c r="G334" s="51">
        <f t="shared" si="0"/>
        <v>0</v>
      </c>
    </row>
    <row r="335" spans="1:7" outlineLevel="1">
      <c r="A335" s="187"/>
      <c r="B335" s="154"/>
      <c r="C335" s="202" t="s">
        <v>325</v>
      </c>
      <c r="D335" s="156" t="s">
        <v>51</v>
      </c>
      <c r="E335" s="37">
        <v>9</v>
      </c>
      <c r="F335" s="174"/>
      <c r="G335" s="51">
        <f t="shared" si="0"/>
        <v>0</v>
      </c>
    </row>
    <row r="336" spans="1:7" outlineLevel="1">
      <c r="A336" s="187"/>
      <c r="B336" s="154"/>
      <c r="C336" s="202" t="s">
        <v>326</v>
      </c>
      <c r="D336" s="156" t="s">
        <v>51</v>
      </c>
      <c r="E336" s="37">
        <v>2</v>
      </c>
      <c r="F336" s="174"/>
      <c r="G336" s="51">
        <f t="shared" si="0"/>
        <v>0</v>
      </c>
    </row>
    <row r="337" spans="1:7" outlineLevel="1">
      <c r="A337" s="187"/>
      <c r="B337" s="154"/>
      <c r="C337" s="202" t="s">
        <v>327</v>
      </c>
      <c r="D337" s="156" t="s">
        <v>51</v>
      </c>
      <c r="E337" s="37">
        <v>20</v>
      </c>
      <c r="F337" s="174"/>
      <c r="G337" s="51">
        <f>E337*F337</f>
        <v>0</v>
      </c>
    </row>
    <row r="338" spans="1:7" outlineLevel="1">
      <c r="A338" s="187"/>
      <c r="B338" s="154"/>
      <c r="C338" s="202" t="s">
        <v>1354</v>
      </c>
      <c r="D338" s="156" t="s">
        <v>51</v>
      </c>
      <c r="E338" s="37">
        <v>2</v>
      </c>
      <c r="F338" s="174"/>
      <c r="G338" s="51">
        <f>E338*F338</f>
        <v>0</v>
      </c>
    </row>
    <row r="339" spans="1:7">
      <c r="A339" s="187"/>
      <c r="B339" s="154"/>
      <c r="C339" s="202"/>
      <c r="D339" s="156"/>
      <c r="E339" s="37"/>
      <c r="F339" s="174"/>
      <c r="G339" s="51"/>
    </row>
    <row r="340" spans="1:7" ht="15.75">
      <c r="A340" s="187"/>
      <c r="B340" s="154"/>
      <c r="C340" s="364" t="s">
        <v>278</v>
      </c>
      <c r="D340" s="365"/>
      <c r="E340" s="366"/>
      <c r="F340" s="367"/>
      <c r="G340" s="368">
        <f>SUM(G315:G339)</f>
        <v>0</v>
      </c>
    </row>
    <row r="341" spans="1:7">
      <c r="A341" s="187"/>
      <c r="B341" s="154"/>
      <c r="C341" s="1"/>
      <c r="D341" s="1"/>
      <c r="E341" s="1"/>
      <c r="F341" s="141"/>
      <c r="G341" s="1"/>
    </row>
    <row r="342" spans="1:7">
      <c r="C342" s="1"/>
      <c r="D342" s="1"/>
      <c r="E342" s="1"/>
      <c r="F342" s="141"/>
      <c r="G342" s="1"/>
    </row>
    <row r="343" spans="1:7" ht="16.5">
      <c r="A343" s="197" t="s">
        <v>280</v>
      </c>
      <c r="B343" s="145"/>
      <c r="C343" s="198" t="s">
        <v>281</v>
      </c>
      <c r="D343" s="199"/>
      <c r="E343" s="199"/>
      <c r="F343" s="200"/>
      <c r="G343" s="310"/>
    </row>
    <row r="344" spans="1:7" outlineLevel="1">
      <c r="C344" s="1"/>
      <c r="D344" s="1"/>
      <c r="E344" s="1"/>
      <c r="F344" s="141"/>
      <c r="G344" s="1"/>
    </row>
    <row r="345" spans="1:7" ht="12.75" outlineLevel="1">
      <c r="A345" s="194" t="s">
        <v>376</v>
      </c>
      <c r="B345" s="195" t="s">
        <v>68</v>
      </c>
      <c r="C345" s="196" t="s">
        <v>1355</v>
      </c>
      <c r="D345" s="169"/>
      <c r="E345" s="37"/>
      <c r="F345" s="174"/>
      <c r="G345" s="51"/>
    </row>
    <row r="346" spans="1:7" ht="12.75" outlineLevel="1">
      <c r="A346" s="194"/>
      <c r="B346" s="195"/>
      <c r="C346" s="196" t="s">
        <v>377</v>
      </c>
      <c r="D346" s="169"/>
      <c r="E346" s="37"/>
      <c r="F346" s="174"/>
      <c r="G346" s="51"/>
    </row>
    <row r="347" spans="1:7" ht="63.75" outlineLevel="1">
      <c r="A347" s="187"/>
      <c r="B347" s="154"/>
      <c r="C347" s="189" t="s">
        <v>229</v>
      </c>
      <c r="D347" s="169"/>
      <c r="E347" s="37"/>
      <c r="F347" s="174"/>
      <c r="G347" s="51"/>
    </row>
    <row r="348" spans="1:7" outlineLevel="1">
      <c r="A348" s="187"/>
      <c r="B348" s="154"/>
      <c r="C348" s="202" t="s">
        <v>379</v>
      </c>
      <c r="D348" s="156" t="s">
        <v>51</v>
      </c>
      <c r="E348" s="37">
        <v>1</v>
      </c>
      <c r="F348" s="174"/>
      <c r="G348" s="51">
        <f>E348*F348</f>
        <v>0</v>
      </c>
    </row>
    <row r="349" spans="1:7" outlineLevel="1">
      <c r="A349" s="187"/>
      <c r="B349" s="154"/>
      <c r="C349" s="202"/>
      <c r="D349" s="156"/>
      <c r="E349" s="37"/>
      <c r="F349" s="174"/>
      <c r="G349" s="51"/>
    </row>
    <row r="350" spans="1:7" ht="12.75" outlineLevel="1">
      <c r="A350" s="194" t="s">
        <v>375</v>
      </c>
      <c r="B350" s="195" t="s">
        <v>69</v>
      </c>
      <c r="C350" s="196" t="s">
        <v>1356</v>
      </c>
      <c r="D350" s="169"/>
      <c r="E350" s="37"/>
      <c r="F350" s="174"/>
      <c r="G350" s="51"/>
    </row>
    <row r="351" spans="1:7" ht="12.75" outlineLevel="1">
      <c r="A351" s="194"/>
      <c r="B351" s="195"/>
      <c r="C351" s="196" t="s">
        <v>378</v>
      </c>
      <c r="D351" s="169"/>
      <c r="E351" s="37"/>
      <c r="F351" s="174"/>
      <c r="G351" s="51"/>
    </row>
    <row r="352" spans="1:7" ht="63.75" outlineLevel="1">
      <c r="A352" s="187"/>
      <c r="B352" s="154"/>
      <c r="C352" s="189" t="s">
        <v>229</v>
      </c>
      <c r="D352" s="169"/>
      <c r="E352" s="37"/>
      <c r="F352" s="174"/>
      <c r="G352" s="51"/>
    </row>
    <row r="353" spans="1:7" outlineLevel="1">
      <c r="A353" s="187"/>
      <c r="B353" s="154"/>
      <c r="C353" s="202" t="s">
        <v>380</v>
      </c>
      <c r="D353" s="156" t="s">
        <v>51</v>
      </c>
      <c r="E353" s="37">
        <v>1</v>
      </c>
      <c r="F353" s="174"/>
      <c r="G353" s="51">
        <f>E353*F353</f>
        <v>0</v>
      </c>
    </row>
    <row r="354" spans="1:7" outlineLevel="1">
      <c r="A354" s="187"/>
      <c r="B354" s="154"/>
      <c r="C354" s="202"/>
      <c r="D354" s="156"/>
      <c r="E354" s="37"/>
      <c r="F354" s="174"/>
      <c r="G354" s="51"/>
    </row>
    <row r="355" spans="1:7" ht="12.75" outlineLevel="1">
      <c r="A355" s="194" t="s">
        <v>382</v>
      </c>
      <c r="B355" s="195" t="s">
        <v>381</v>
      </c>
      <c r="C355" s="196" t="s">
        <v>1357</v>
      </c>
      <c r="D355" s="169"/>
      <c r="E355" s="37"/>
      <c r="F355" s="174"/>
      <c r="G355" s="51"/>
    </row>
    <row r="356" spans="1:7" ht="12.75" outlineLevel="1">
      <c r="A356" s="194"/>
      <c r="B356" s="195"/>
      <c r="C356" s="196" t="s">
        <v>384</v>
      </c>
      <c r="D356" s="169"/>
      <c r="E356" s="37"/>
      <c r="F356" s="174"/>
      <c r="G356" s="51"/>
    </row>
    <row r="357" spans="1:7" ht="63.75" outlineLevel="1">
      <c r="A357" s="187"/>
      <c r="B357" s="154"/>
      <c r="C357" s="189" t="s">
        <v>229</v>
      </c>
      <c r="D357" s="169"/>
      <c r="E357" s="37"/>
      <c r="F357" s="174"/>
      <c r="G357" s="51"/>
    </row>
    <row r="358" spans="1:7" outlineLevel="1">
      <c r="A358" s="187"/>
      <c r="B358" s="154"/>
      <c r="C358" s="202" t="s">
        <v>383</v>
      </c>
      <c r="D358" s="156" t="s">
        <v>51</v>
      </c>
      <c r="E358" s="37">
        <v>1</v>
      </c>
      <c r="F358" s="174"/>
      <c r="G358" s="51">
        <f>E358*F358</f>
        <v>0</v>
      </c>
    </row>
    <row r="359" spans="1:7" outlineLevel="1">
      <c r="A359" s="187"/>
      <c r="B359" s="154"/>
      <c r="C359" s="202"/>
      <c r="D359" s="156"/>
      <c r="E359" s="37"/>
      <c r="F359" s="174"/>
      <c r="G359" s="51"/>
    </row>
    <row r="360" spans="1:7" ht="12.75" outlineLevel="1">
      <c r="A360" s="194" t="s">
        <v>386</v>
      </c>
      <c r="B360" s="195" t="s">
        <v>385</v>
      </c>
      <c r="C360" s="196" t="s">
        <v>1360</v>
      </c>
      <c r="D360" s="169"/>
      <c r="E360" s="37"/>
      <c r="F360" s="174"/>
      <c r="G360" s="51"/>
    </row>
    <row r="361" spans="1:7" ht="12.75" outlineLevel="1">
      <c r="A361" s="194"/>
      <c r="B361" s="195"/>
      <c r="C361" s="196" t="s">
        <v>1365</v>
      </c>
      <c r="D361" s="169"/>
      <c r="E361" s="37"/>
      <c r="F361" s="174"/>
      <c r="G361" s="51"/>
    </row>
    <row r="362" spans="1:7" ht="63.75" outlineLevel="1">
      <c r="A362" s="187"/>
      <c r="B362" s="154"/>
      <c r="C362" s="189" t="s">
        <v>229</v>
      </c>
      <c r="D362" s="169"/>
      <c r="E362" s="37"/>
      <c r="F362" s="174"/>
      <c r="G362" s="51"/>
    </row>
    <row r="363" spans="1:7" outlineLevel="1">
      <c r="A363" s="187"/>
      <c r="B363" s="154"/>
      <c r="C363" s="202" t="s">
        <v>1359</v>
      </c>
      <c r="D363" s="156" t="s">
        <v>51</v>
      </c>
      <c r="E363" s="37">
        <v>2</v>
      </c>
      <c r="F363" s="174"/>
      <c r="G363" s="51">
        <f>E363*F363</f>
        <v>0</v>
      </c>
    </row>
    <row r="364" spans="1:7" outlineLevel="1">
      <c r="A364" s="187"/>
      <c r="B364" s="154"/>
      <c r="C364" s="202" t="s">
        <v>1358</v>
      </c>
      <c r="D364" s="156" t="s">
        <v>51</v>
      </c>
      <c r="E364" s="37">
        <v>2</v>
      </c>
      <c r="F364" s="174"/>
      <c r="G364" s="51">
        <f>E364*F364</f>
        <v>0</v>
      </c>
    </row>
    <row r="365" spans="1:7" outlineLevel="1">
      <c r="A365" s="187"/>
      <c r="B365" s="154"/>
      <c r="C365" s="202"/>
      <c r="D365" s="156"/>
      <c r="E365" s="37"/>
      <c r="F365" s="174"/>
      <c r="G365" s="51"/>
    </row>
    <row r="366" spans="1:7" ht="12.75" outlineLevel="1">
      <c r="A366" s="194" t="s">
        <v>387</v>
      </c>
      <c r="B366" s="195" t="s">
        <v>70</v>
      </c>
      <c r="C366" s="196" t="s">
        <v>1361</v>
      </c>
      <c r="D366" s="169"/>
      <c r="E366" s="37"/>
      <c r="F366" s="174"/>
      <c r="G366" s="51"/>
    </row>
    <row r="367" spans="1:7" ht="12.75" outlineLevel="1">
      <c r="A367" s="194"/>
      <c r="B367" s="195"/>
      <c r="C367" s="196" t="s">
        <v>1364</v>
      </c>
      <c r="D367" s="169"/>
      <c r="E367" s="37"/>
      <c r="F367" s="174"/>
      <c r="G367" s="51"/>
    </row>
    <row r="368" spans="1:7" ht="63.75" outlineLevel="1">
      <c r="A368" s="187"/>
      <c r="B368" s="154"/>
      <c r="C368" s="189" t="s">
        <v>229</v>
      </c>
      <c r="D368" s="169"/>
      <c r="E368" s="37"/>
      <c r="F368" s="174"/>
      <c r="G368" s="51"/>
    </row>
    <row r="369" spans="1:7" outlineLevel="1">
      <c r="A369" s="187"/>
      <c r="B369" s="154"/>
      <c r="C369" s="202" t="s">
        <v>388</v>
      </c>
      <c r="D369" s="156" t="s">
        <v>51</v>
      </c>
      <c r="E369" s="37">
        <v>1</v>
      </c>
      <c r="F369" s="174"/>
      <c r="G369" s="51">
        <f>E369*F369</f>
        <v>0</v>
      </c>
    </row>
    <row r="370" spans="1:7" outlineLevel="1">
      <c r="A370" s="187"/>
      <c r="B370" s="154"/>
      <c r="C370" s="202"/>
      <c r="D370" s="156"/>
      <c r="E370" s="37"/>
      <c r="F370" s="174"/>
      <c r="G370" s="51"/>
    </row>
    <row r="371" spans="1:7" ht="12.75" outlineLevel="1">
      <c r="A371" s="194" t="s">
        <v>390</v>
      </c>
      <c r="B371" s="195" t="s">
        <v>389</v>
      </c>
      <c r="C371" s="196" t="s">
        <v>1362</v>
      </c>
      <c r="D371" s="169"/>
      <c r="E371" s="37"/>
      <c r="F371" s="174"/>
      <c r="G371" s="51"/>
    </row>
    <row r="372" spans="1:7" ht="12.75" outlineLevel="1">
      <c r="A372" s="194"/>
      <c r="B372" s="195"/>
      <c r="C372" s="196" t="s">
        <v>1363</v>
      </c>
      <c r="D372" s="169"/>
      <c r="E372" s="37"/>
      <c r="F372" s="174"/>
      <c r="G372" s="51"/>
    </row>
    <row r="373" spans="1:7" ht="63.75" outlineLevel="1">
      <c r="A373" s="187"/>
      <c r="B373" s="154"/>
      <c r="C373" s="189" t="s">
        <v>229</v>
      </c>
      <c r="D373" s="169"/>
      <c r="E373" s="37"/>
      <c r="F373" s="174"/>
      <c r="G373" s="51"/>
    </row>
    <row r="374" spans="1:7" outlineLevel="1">
      <c r="A374" s="187"/>
      <c r="B374" s="154"/>
      <c r="C374" s="202" t="s">
        <v>391</v>
      </c>
      <c r="D374" s="156" t="s">
        <v>51</v>
      </c>
      <c r="E374" s="37">
        <v>1</v>
      </c>
      <c r="F374" s="174"/>
      <c r="G374" s="51">
        <f>E374*F374</f>
        <v>0</v>
      </c>
    </row>
    <row r="375" spans="1:7" outlineLevel="1">
      <c r="A375" s="187"/>
      <c r="B375" s="154"/>
      <c r="C375" s="202"/>
      <c r="D375" s="156"/>
      <c r="E375" s="37"/>
      <c r="F375" s="174"/>
      <c r="G375" s="51"/>
    </row>
    <row r="376" spans="1:7" ht="12.75" outlineLevel="1">
      <c r="A376" s="194" t="s">
        <v>394</v>
      </c>
      <c r="B376" s="195" t="s">
        <v>393</v>
      </c>
      <c r="C376" s="196" t="s">
        <v>392</v>
      </c>
      <c r="D376" s="169"/>
      <c r="E376" s="37"/>
      <c r="F376" s="174"/>
      <c r="G376" s="51"/>
    </row>
    <row r="377" spans="1:7" ht="12.75" outlineLevel="1">
      <c r="A377" s="194"/>
      <c r="B377" s="195"/>
      <c r="C377" s="196" t="s">
        <v>395</v>
      </c>
      <c r="D377" s="169"/>
      <c r="E377" s="37"/>
      <c r="F377" s="174"/>
      <c r="G377" s="51"/>
    </row>
    <row r="378" spans="1:7" ht="63.75" outlineLevel="1">
      <c r="A378" s="187"/>
      <c r="B378" s="154"/>
      <c r="C378" s="189" t="s">
        <v>1367</v>
      </c>
      <c r="D378" s="169"/>
      <c r="E378" s="37"/>
      <c r="F378" s="174"/>
      <c r="G378" s="51"/>
    </row>
    <row r="379" spans="1:7" outlineLevel="1">
      <c r="A379" s="187"/>
      <c r="B379" s="154"/>
      <c r="C379" s="202" t="s">
        <v>396</v>
      </c>
      <c r="D379" s="156" t="s">
        <v>51</v>
      </c>
      <c r="E379" s="37">
        <v>1</v>
      </c>
      <c r="F379" s="174"/>
      <c r="G379" s="51">
        <f>E379*F379</f>
        <v>0</v>
      </c>
    </row>
    <row r="380" spans="1:7" outlineLevel="1">
      <c r="A380" s="187"/>
      <c r="B380" s="154"/>
      <c r="C380" s="202"/>
      <c r="D380" s="156"/>
      <c r="E380" s="37"/>
      <c r="F380" s="174"/>
      <c r="G380" s="51"/>
    </row>
    <row r="381" spans="1:7" ht="12.75" outlineLevel="1">
      <c r="A381" s="194" t="s">
        <v>398</v>
      </c>
      <c r="B381" s="195" t="s">
        <v>397</v>
      </c>
      <c r="C381" s="196" t="s">
        <v>1366</v>
      </c>
      <c r="D381" s="169"/>
      <c r="E381" s="37"/>
      <c r="F381" s="174"/>
      <c r="G381" s="51"/>
    </row>
    <row r="382" spans="1:7" ht="12.75" outlineLevel="1">
      <c r="A382" s="194"/>
      <c r="B382" s="195"/>
      <c r="C382" s="196" t="s">
        <v>399</v>
      </c>
      <c r="D382" s="169"/>
      <c r="E382" s="37"/>
      <c r="F382" s="174"/>
      <c r="G382" s="51"/>
    </row>
    <row r="383" spans="1:7" ht="63.75" outlineLevel="1">
      <c r="A383" s="187"/>
      <c r="B383" s="154"/>
      <c r="C383" s="189" t="s">
        <v>229</v>
      </c>
      <c r="D383" s="169"/>
      <c r="E383" s="37"/>
      <c r="F383" s="174"/>
      <c r="G383" s="51"/>
    </row>
    <row r="384" spans="1:7" outlineLevel="1">
      <c r="A384" s="187"/>
      <c r="B384" s="154"/>
      <c r="C384" s="202" t="s">
        <v>400</v>
      </c>
      <c r="D384" s="156" t="s">
        <v>51</v>
      </c>
      <c r="E384" s="37">
        <v>2</v>
      </c>
      <c r="F384" s="174"/>
      <c r="G384" s="51">
        <f>E384*F384</f>
        <v>0</v>
      </c>
    </row>
    <row r="385" spans="1:7" outlineLevel="1">
      <c r="A385" s="187"/>
      <c r="B385" s="154"/>
      <c r="C385" s="202" t="s">
        <v>401</v>
      </c>
      <c r="D385" s="156" t="s">
        <v>51</v>
      </c>
      <c r="E385" s="37">
        <v>1</v>
      </c>
      <c r="F385" s="174"/>
      <c r="G385" s="51">
        <f>E385*F385</f>
        <v>0</v>
      </c>
    </row>
    <row r="386" spans="1:7" outlineLevel="1">
      <c r="A386" s="187"/>
      <c r="B386" s="154"/>
      <c r="C386" s="202" t="s">
        <v>402</v>
      </c>
      <c r="D386" s="156" t="s">
        <v>51</v>
      </c>
      <c r="E386" s="37">
        <v>1</v>
      </c>
      <c r="F386" s="174"/>
      <c r="G386" s="51">
        <f>E386*F386</f>
        <v>0</v>
      </c>
    </row>
    <row r="387" spans="1:7" outlineLevel="1">
      <c r="A387" s="187"/>
      <c r="B387" s="154"/>
      <c r="C387" s="202" t="s">
        <v>403</v>
      </c>
      <c r="D387" s="156" t="s">
        <v>51</v>
      </c>
      <c r="E387" s="37">
        <v>2</v>
      </c>
      <c r="F387" s="174"/>
      <c r="G387" s="51">
        <f>E387*F387</f>
        <v>0</v>
      </c>
    </row>
    <row r="388" spans="1:7" outlineLevel="1">
      <c r="A388" s="187"/>
      <c r="B388" s="154"/>
      <c r="C388" s="202"/>
      <c r="D388" s="156"/>
      <c r="E388" s="37"/>
      <c r="F388" s="174"/>
      <c r="G388" s="51"/>
    </row>
    <row r="389" spans="1:7" ht="12.75" outlineLevel="1">
      <c r="A389" s="194" t="s">
        <v>406</v>
      </c>
      <c r="B389" s="195" t="s">
        <v>405</v>
      </c>
      <c r="C389" s="196" t="s">
        <v>1368</v>
      </c>
      <c r="D389" s="169"/>
      <c r="E389" s="37"/>
      <c r="F389" s="174"/>
      <c r="G389" s="51"/>
    </row>
    <row r="390" spans="1:7" ht="12.75" outlineLevel="1">
      <c r="A390" s="194"/>
      <c r="B390" s="195"/>
      <c r="C390" s="196" t="s">
        <v>404</v>
      </c>
      <c r="D390" s="169"/>
      <c r="E390" s="37"/>
      <c r="F390" s="174"/>
      <c r="G390" s="51"/>
    </row>
    <row r="391" spans="1:7" ht="63.75" outlineLevel="1">
      <c r="A391" s="187"/>
      <c r="B391" s="154"/>
      <c r="C391" s="189" t="s">
        <v>229</v>
      </c>
      <c r="D391" s="169"/>
      <c r="E391" s="37"/>
      <c r="F391" s="174"/>
      <c r="G391" s="51"/>
    </row>
    <row r="392" spans="1:7" outlineLevel="1">
      <c r="A392" s="187"/>
      <c r="B392" s="154"/>
      <c r="C392" s="202" t="s">
        <v>407</v>
      </c>
      <c r="D392" s="156" t="s">
        <v>51</v>
      </c>
      <c r="E392" s="37">
        <v>1</v>
      </c>
      <c r="F392" s="174"/>
      <c r="G392" s="51">
        <f>E392*F392</f>
        <v>0</v>
      </c>
    </row>
    <row r="393" spans="1:7" outlineLevel="1">
      <c r="A393" s="187"/>
      <c r="B393" s="154"/>
      <c r="C393" s="202"/>
      <c r="D393" s="156"/>
      <c r="E393" s="37"/>
      <c r="F393" s="174"/>
      <c r="G393" s="51"/>
    </row>
    <row r="394" spans="1:7" ht="12.75" outlineLevel="1">
      <c r="A394" s="194" t="s">
        <v>410</v>
      </c>
      <c r="B394" s="195" t="s">
        <v>142</v>
      </c>
      <c r="C394" s="196" t="s">
        <v>1369</v>
      </c>
      <c r="D394" s="169"/>
      <c r="E394" s="37"/>
      <c r="F394" s="174"/>
      <c r="G394" s="51"/>
    </row>
    <row r="395" spans="1:7" ht="12.75" outlineLevel="1">
      <c r="A395" s="194"/>
      <c r="B395" s="195"/>
      <c r="C395" s="196" t="s">
        <v>408</v>
      </c>
      <c r="D395" s="169"/>
      <c r="E395" s="37"/>
      <c r="F395" s="174"/>
      <c r="G395" s="51"/>
    </row>
    <row r="396" spans="1:7" ht="63.75" outlineLevel="1">
      <c r="A396" s="187"/>
      <c r="B396" s="154"/>
      <c r="C396" s="189" t="s">
        <v>229</v>
      </c>
      <c r="D396" s="169"/>
      <c r="E396" s="37"/>
      <c r="F396" s="174"/>
      <c r="G396" s="51"/>
    </row>
    <row r="397" spans="1:7" outlineLevel="1">
      <c r="A397" s="187"/>
      <c r="B397" s="154"/>
      <c r="C397" s="202" t="s">
        <v>409</v>
      </c>
      <c r="D397" s="156" t="s">
        <v>51</v>
      </c>
      <c r="E397" s="37">
        <v>1</v>
      </c>
      <c r="F397" s="174"/>
      <c r="G397" s="51">
        <f>E397*F397</f>
        <v>0</v>
      </c>
    </row>
    <row r="398" spans="1:7" outlineLevel="1">
      <c r="A398" s="187"/>
      <c r="B398" s="154"/>
      <c r="C398" s="202"/>
      <c r="D398" s="156"/>
      <c r="E398" s="37"/>
      <c r="F398" s="174"/>
      <c r="G398" s="51"/>
    </row>
    <row r="399" spans="1:7" ht="12.75" outlineLevel="1">
      <c r="A399" s="194" t="s">
        <v>411</v>
      </c>
      <c r="B399" s="195" t="s">
        <v>143</v>
      </c>
      <c r="C399" s="196" t="s">
        <v>414</v>
      </c>
      <c r="D399" s="169"/>
      <c r="E399" s="37"/>
      <c r="F399" s="174"/>
      <c r="G399" s="51"/>
    </row>
    <row r="400" spans="1:7" ht="12.75" outlineLevel="1">
      <c r="A400" s="194"/>
      <c r="B400" s="195"/>
      <c r="C400" s="196" t="s">
        <v>412</v>
      </c>
      <c r="D400" s="169"/>
      <c r="E400" s="37"/>
      <c r="F400" s="174"/>
      <c r="G400" s="51"/>
    </row>
    <row r="401" spans="1:7" ht="63.75" outlineLevel="1">
      <c r="A401" s="187"/>
      <c r="B401" s="154"/>
      <c r="C401" s="189" t="s">
        <v>229</v>
      </c>
      <c r="D401" s="169"/>
      <c r="E401" s="37"/>
      <c r="F401" s="174"/>
      <c r="G401" s="51"/>
    </row>
    <row r="402" spans="1:7" outlineLevel="1">
      <c r="A402" s="187"/>
      <c r="B402" s="154"/>
      <c r="C402" s="202" t="s">
        <v>413</v>
      </c>
      <c r="D402" s="156" t="s">
        <v>51</v>
      </c>
      <c r="E402" s="37">
        <v>1</v>
      </c>
      <c r="F402" s="174"/>
      <c r="G402" s="51">
        <f>E402*F402</f>
        <v>0</v>
      </c>
    </row>
    <row r="403" spans="1:7" outlineLevel="1">
      <c r="A403" s="187"/>
      <c r="B403" s="154"/>
      <c r="C403" s="202"/>
      <c r="D403" s="156"/>
      <c r="E403" s="37"/>
      <c r="F403" s="174"/>
      <c r="G403" s="51"/>
    </row>
    <row r="404" spans="1:7" ht="12.75" outlineLevel="1">
      <c r="A404" s="194" t="s">
        <v>415</v>
      </c>
      <c r="B404" s="195" t="s">
        <v>416</v>
      </c>
      <c r="C404" s="270" t="s">
        <v>1370</v>
      </c>
      <c r="D404" s="169"/>
      <c r="E404" s="37"/>
      <c r="F404" s="174"/>
      <c r="G404" s="51"/>
    </row>
    <row r="405" spans="1:7" ht="12.75" outlineLevel="1">
      <c r="A405" s="194"/>
      <c r="B405" s="195"/>
      <c r="C405" s="196" t="s">
        <v>417</v>
      </c>
      <c r="D405" s="169"/>
      <c r="E405" s="37"/>
      <c r="F405" s="174"/>
      <c r="G405" s="51"/>
    </row>
    <row r="406" spans="1:7" ht="63.75" outlineLevel="1">
      <c r="A406" s="187"/>
      <c r="B406" s="154"/>
      <c r="C406" s="189" t="s">
        <v>229</v>
      </c>
      <c r="D406" s="169"/>
      <c r="E406" s="37"/>
      <c r="F406" s="174"/>
      <c r="G406" s="51"/>
    </row>
    <row r="407" spans="1:7" outlineLevel="1">
      <c r="A407" s="187"/>
      <c r="B407" s="154"/>
      <c r="C407" s="202" t="s">
        <v>418</v>
      </c>
      <c r="D407" s="156" t="s">
        <v>51</v>
      </c>
      <c r="E407" s="37">
        <v>1</v>
      </c>
      <c r="F407" s="174"/>
      <c r="G407" s="51">
        <f>E407*F407</f>
        <v>0</v>
      </c>
    </row>
    <row r="408" spans="1:7" outlineLevel="1">
      <c r="A408" s="187"/>
      <c r="B408" s="154"/>
      <c r="C408" s="202"/>
      <c r="D408" s="156"/>
      <c r="E408" s="37"/>
      <c r="F408" s="174"/>
      <c r="G408" s="51"/>
    </row>
    <row r="409" spans="1:7" ht="12.75" outlineLevel="1">
      <c r="A409" s="194" t="s">
        <v>422</v>
      </c>
      <c r="B409" s="195" t="s">
        <v>421</v>
      </c>
      <c r="C409" s="270" t="s">
        <v>1371</v>
      </c>
      <c r="D409" s="169"/>
      <c r="E409" s="37"/>
      <c r="F409" s="174"/>
      <c r="G409" s="51"/>
    </row>
    <row r="410" spans="1:7" ht="12.75" outlineLevel="1">
      <c r="A410" s="194"/>
      <c r="B410" s="195"/>
      <c r="C410" s="196" t="s">
        <v>419</v>
      </c>
      <c r="D410" s="169"/>
      <c r="E410" s="37"/>
      <c r="F410" s="174"/>
      <c r="G410" s="51"/>
    </row>
    <row r="411" spans="1:7" ht="63.75" outlineLevel="1">
      <c r="A411" s="187"/>
      <c r="B411" s="154"/>
      <c r="C411" s="189" t="s">
        <v>229</v>
      </c>
      <c r="D411" s="169"/>
      <c r="E411" s="37"/>
      <c r="F411" s="174"/>
      <c r="G411" s="51"/>
    </row>
    <row r="412" spans="1:7" outlineLevel="1">
      <c r="A412" s="187"/>
      <c r="B412" s="154"/>
      <c r="C412" s="202" t="s">
        <v>420</v>
      </c>
      <c r="D412" s="156" t="s">
        <v>51</v>
      </c>
      <c r="E412" s="37">
        <v>1</v>
      </c>
      <c r="F412" s="174"/>
      <c r="G412" s="51">
        <f>E412*F412</f>
        <v>0</v>
      </c>
    </row>
    <row r="413" spans="1:7" outlineLevel="1">
      <c r="A413" s="187"/>
      <c r="B413" s="154"/>
      <c r="C413" s="202"/>
      <c r="D413" s="156"/>
      <c r="E413" s="37"/>
      <c r="F413" s="174"/>
      <c r="G413" s="51"/>
    </row>
    <row r="414" spans="1:7" ht="12.75" outlineLevel="1">
      <c r="A414" s="194" t="s">
        <v>425</v>
      </c>
      <c r="B414" s="195" t="s">
        <v>424</v>
      </c>
      <c r="C414" s="196" t="s">
        <v>1372</v>
      </c>
      <c r="D414" s="169"/>
      <c r="E414" s="37"/>
      <c r="F414" s="174"/>
      <c r="G414" s="51"/>
    </row>
    <row r="415" spans="1:7" ht="12.75" outlineLevel="1">
      <c r="A415" s="194"/>
      <c r="B415" s="195"/>
      <c r="C415" s="196" t="s">
        <v>423</v>
      </c>
      <c r="D415" s="169"/>
      <c r="E415" s="37"/>
      <c r="F415" s="174"/>
      <c r="G415" s="51"/>
    </row>
    <row r="416" spans="1:7" ht="63.75" outlineLevel="1">
      <c r="A416" s="187"/>
      <c r="B416" s="154"/>
      <c r="C416" s="189" t="s">
        <v>229</v>
      </c>
      <c r="D416" s="169"/>
      <c r="E416" s="37"/>
      <c r="F416" s="174"/>
      <c r="G416" s="51"/>
    </row>
    <row r="417" spans="1:7" outlineLevel="1">
      <c r="A417" s="187"/>
      <c r="B417" s="154"/>
      <c r="C417" s="202" t="s">
        <v>426</v>
      </c>
      <c r="D417" s="156" t="s">
        <v>51</v>
      </c>
      <c r="E417" s="37">
        <v>1</v>
      </c>
      <c r="F417" s="174"/>
      <c r="G417" s="51">
        <f>E417*F417</f>
        <v>0</v>
      </c>
    </row>
    <row r="418" spans="1:7" outlineLevel="1">
      <c r="A418" s="187"/>
      <c r="B418" s="154"/>
      <c r="C418" s="202" t="s">
        <v>427</v>
      </c>
      <c r="D418" s="156" t="s">
        <v>51</v>
      </c>
      <c r="E418" s="37">
        <v>1</v>
      </c>
      <c r="F418" s="174"/>
      <c r="G418" s="51">
        <f>E418*F418</f>
        <v>0</v>
      </c>
    </row>
    <row r="419" spans="1:7" outlineLevel="1">
      <c r="A419" s="187"/>
      <c r="B419" s="154"/>
      <c r="C419" s="202" t="s">
        <v>428</v>
      </c>
      <c r="D419" s="156" t="s">
        <v>51</v>
      </c>
      <c r="E419" s="37">
        <v>1</v>
      </c>
      <c r="F419" s="174"/>
      <c r="G419" s="51">
        <f>E419*F419</f>
        <v>0</v>
      </c>
    </row>
    <row r="420" spans="1:7" outlineLevel="1">
      <c r="A420" s="187"/>
      <c r="B420" s="154"/>
      <c r="C420" s="202" t="s">
        <v>429</v>
      </c>
      <c r="D420" s="156" t="s">
        <v>51</v>
      </c>
      <c r="E420" s="37">
        <v>1</v>
      </c>
      <c r="F420" s="174"/>
      <c r="G420" s="51">
        <f>E420*F420</f>
        <v>0</v>
      </c>
    </row>
    <row r="421" spans="1:7" outlineLevel="1">
      <c r="A421" s="187"/>
      <c r="B421" s="154"/>
      <c r="C421" s="202"/>
      <c r="D421" s="156"/>
      <c r="E421" s="37"/>
      <c r="F421" s="174"/>
      <c r="G421" s="51"/>
    </row>
    <row r="422" spans="1:7" ht="12.75" outlineLevel="1">
      <c r="A422" s="194" t="s">
        <v>431</v>
      </c>
      <c r="B422" s="195" t="s">
        <v>430</v>
      </c>
      <c r="C422" s="196" t="s">
        <v>1373</v>
      </c>
      <c r="D422" s="169"/>
      <c r="E422" s="37"/>
      <c r="F422" s="174"/>
      <c r="G422" s="51"/>
    </row>
    <row r="423" spans="1:7" ht="12.75" outlineLevel="1">
      <c r="A423" s="194"/>
      <c r="B423" s="195"/>
      <c r="C423" s="196" t="s">
        <v>432</v>
      </c>
      <c r="D423" s="169"/>
      <c r="E423" s="37"/>
      <c r="F423" s="174"/>
      <c r="G423" s="51"/>
    </row>
    <row r="424" spans="1:7" ht="63.75" outlineLevel="1">
      <c r="A424" s="187"/>
      <c r="B424" s="154"/>
      <c r="C424" s="189" t="s">
        <v>229</v>
      </c>
      <c r="D424" s="169"/>
      <c r="E424" s="37"/>
      <c r="F424" s="174"/>
      <c r="G424" s="51"/>
    </row>
    <row r="425" spans="1:7" outlineLevel="1">
      <c r="A425" s="187"/>
      <c r="B425" s="154"/>
      <c r="C425" s="202" t="s">
        <v>433</v>
      </c>
      <c r="D425" s="156" t="s">
        <v>51</v>
      </c>
      <c r="E425" s="37">
        <v>2</v>
      </c>
      <c r="F425" s="174"/>
      <c r="G425" s="51">
        <f>E425*F425</f>
        <v>0</v>
      </c>
    </row>
    <row r="426" spans="1:7" outlineLevel="1">
      <c r="A426" s="187"/>
      <c r="B426" s="154"/>
      <c r="C426" s="202"/>
      <c r="D426" s="156"/>
      <c r="E426" s="37"/>
      <c r="F426" s="174"/>
      <c r="G426" s="51"/>
    </row>
    <row r="427" spans="1:7" ht="12.75" outlineLevel="1">
      <c r="A427" s="194" t="s">
        <v>434</v>
      </c>
      <c r="B427" s="195" t="s">
        <v>435</v>
      </c>
      <c r="C427" s="196" t="s">
        <v>1374</v>
      </c>
      <c r="D427" s="169"/>
      <c r="E427" s="37"/>
      <c r="F427" s="174"/>
      <c r="G427" s="51"/>
    </row>
    <row r="428" spans="1:7" ht="12.75" outlineLevel="1">
      <c r="A428" s="194"/>
      <c r="B428" s="195"/>
      <c r="C428" s="196" t="s">
        <v>436</v>
      </c>
      <c r="D428" s="169"/>
      <c r="E428" s="37"/>
      <c r="F428" s="174"/>
      <c r="G428" s="51"/>
    </row>
    <row r="429" spans="1:7" ht="63.75" outlineLevel="1">
      <c r="A429" s="187"/>
      <c r="B429" s="154"/>
      <c r="C429" s="189" t="s">
        <v>229</v>
      </c>
      <c r="D429" s="169"/>
      <c r="E429" s="37"/>
      <c r="F429" s="174"/>
      <c r="G429" s="51"/>
    </row>
    <row r="430" spans="1:7" outlineLevel="1">
      <c r="A430" s="187"/>
      <c r="B430" s="154"/>
      <c r="C430" s="202" t="s">
        <v>437</v>
      </c>
      <c r="D430" s="156" t="s">
        <v>51</v>
      </c>
      <c r="E430" s="37">
        <v>2</v>
      </c>
      <c r="F430" s="174"/>
      <c r="G430" s="51">
        <f>E430*F430</f>
        <v>0</v>
      </c>
    </row>
    <row r="431" spans="1:7" outlineLevel="1">
      <c r="A431" s="187"/>
      <c r="B431" s="154"/>
      <c r="C431" s="202"/>
      <c r="D431" s="156"/>
      <c r="E431" s="37"/>
      <c r="F431" s="174"/>
      <c r="G431" s="51"/>
    </row>
    <row r="432" spans="1:7" ht="12.75" outlineLevel="1">
      <c r="A432" s="194" t="s">
        <v>1375</v>
      </c>
      <c r="B432" s="195" t="s">
        <v>1377</v>
      </c>
      <c r="C432" s="196" t="s">
        <v>1381</v>
      </c>
      <c r="D432" s="169"/>
      <c r="E432" s="37"/>
      <c r="F432" s="174"/>
      <c r="G432" s="51"/>
    </row>
    <row r="433" spans="1:7" ht="12.75" outlineLevel="1">
      <c r="A433" s="194"/>
      <c r="B433" s="195"/>
      <c r="C433" s="196" t="s">
        <v>1830</v>
      </c>
      <c r="D433" s="169"/>
      <c r="E433" s="37"/>
      <c r="F433" s="174"/>
      <c r="G433" s="51"/>
    </row>
    <row r="434" spans="1:7" ht="63.75" outlineLevel="1">
      <c r="A434" s="187"/>
      <c r="B434" s="154"/>
      <c r="C434" s="189" t="s">
        <v>229</v>
      </c>
      <c r="D434" s="169"/>
      <c r="E434" s="37"/>
      <c r="F434" s="174"/>
      <c r="G434" s="51"/>
    </row>
    <row r="435" spans="1:7" outlineLevel="1">
      <c r="A435" s="187"/>
      <c r="B435" s="154"/>
      <c r="C435" s="202" t="s">
        <v>1379</v>
      </c>
      <c r="D435" s="156" t="s">
        <v>51</v>
      </c>
      <c r="E435" s="37">
        <v>1</v>
      </c>
      <c r="F435" s="174"/>
      <c r="G435" s="51">
        <f>E435*F435</f>
        <v>0</v>
      </c>
    </row>
    <row r="436" spans="1:7" outlineLevel="1">
      <c r="A436" s="187"/>
      <c r="B436" s="154"/>
      <c r="C436" s="202"/>
      <c r="D436" s="156"/>
      <c r="E436" s="37"/>
      <c r="F436" s="174"/>
      <c r="G436" s="51"/>
    </row>
    <row r="437" spans="1:7" ht="12.75" outlineLevel="1">
      <c r="A437" s="194" t="s">
        <v>1376</v>
      </c>
      <c r="B437" s="195" t="s">
        <v>1378</v>
      </c>
      <c r="C437" s="196" t="s">
        <v>1382</v>
      </c>
      <c r="D437" s="169"/>
      <c r="E437" s="37"/>
      <c r="F437" s="174"/>
      <c r="G437" s="51"/>
    </row>
    <row r="438" spans="1:7" ht="12.75" outlineLevel="1">
      <c r="A438" s="194"/>
      <c r="B438" s="195"/>
      <c r="C438" s="196" t="s">
        <v>1829</v>
      </c>
      <c r="D438" s="169"/>
      <c r="E438" s="37"/>
      <c r="F438" s="174"/>
      <c r="G438" s="51"/>
    </row>
    <row r="439" spans="1:7" ht="63.75" outlineLevel="1">
      <c r="A439" s="187"/>
      <c r="B439" s="154"/>
      <c r="C439" s="189" t="s">
        <v>229</v>
      </c>
      <c r="D439" s="169"/>
      <c r="E439" s="37"/>
      <c r="F439" s="174"/>
      <c r="G439" s="51"/>
    </row>
    <row r="440" spans="1:7" outlineLevel="1">
      <c r="A440" s="187"/>
      <c r="B440" s="154"/>
      <c r="C440" s="202" t="s">
        <v>1380</v>
      </c>
      <c r="D440" s="156" t="s">
        <v>51</v>
      </c>
      <c r="E440" s="37">
        <v>1</v>
      </c>
      <c r="F440" s="174"/>
      <c r="G440" s="51">
        <f>E440*F440</f>
        <v>0</v>
      </c>
    </row>
    <row r="441" spans="1:7" outlineLevel="1">
      <c r="A441" s="187"/>
      <c r="B441" s="154"/>
      <c r="C441" s="202"/>
      <c r="D441" s="156"/>
      <c r="E441" s="37"/>
      <c r="F441" s="174"/>
      <c r="G441" s="51"/>
    </row>
    <row r="442" spans="1:7">
      <c r="C442" s="1"/>
      <c r="D442" s="1"/>
      <c r="E442" s="1"/>
      <c r="F442" s="141"/>
      <c r="G442" s="1"/>
    </row>
    <row r="443" spans="1:7" ht="15.75">
      <c r="C443" s="364" t="s">
        <v>282</v>
      </c>
      <c r="D443" s="365"/>
      <c r="E443" s="366"/>
      <c r="F443" s="367"/>
      <c r="G443" s="368">
        <f>SUM(G344:G442)</f>
        <v>0</v>
      </c>
    </row>
    <row r="444" spans="1:7">
      <c r="C444" s="1"/>
      <c r="D444" s="1"/>
      <c r="E444" s="1"/>
      <c r="F444" s="141"/>
      <c r="G444" s="1"/>
    </row>
    <row r="445" spans="1:7">
      <c r="C445" s="1"/>
      <c r="D445" s="1"/>
      <c r="E445" s="1"/>
      <c r="F445" s="141"/>
      <c r="G445" s="1"/>
    </row>
    <row r="446" spans="1:7" ht="16.5">
      <c r="A446" s="197" t="s">
        <v>283</v>
      </c>
      <c r="B446" s="145"/>
      <c r="C446" s="198" t="s">
        <v>297</v>
      </c>
      <c r="D446" s="199"/>
      <c r="E446" s="199"/>
      <c r="F446" s="200"/>
      <c r="G446" s="310"/>
    </row>
    <row r="447" spans="1:7" ht="16.5">
      <c r="A447" s="271"/>
      <c r="B447" s="166"/>
      <c r="C447" s="272"/>
      <c r="D447" s="273"/>
      <c r="E447" s="273"/>
      <c r="F447" s="274"/>
      <c r="G447" s="312"/>
    </row>
    <row r="448" spans="1:7" ht="12.75" outlineLevel="1">
      <c r="A448" s="194" t="s">
        <v>73</v>
      </c>
      <c r="B448" s="303" t="s">
        <v>457</v>
      </c>
      <c r="C448" s="196" t="s">
        <v>456</v>
      </c>
      <c r="D448" s="169"/>
      <c r="E448" s="37"/>
      <c r="F448" s="174"/>
      <c r="G448" s="51"/>
    </row>
    <row r="449" spans="1:7" ht="12.75" outlineLevel="1">
      <c r="A449" s="194"/>
      <c r="B449" s="195"/>
      <c r="C449" s="196" t="s">
        <v>455</v>
      </c>
      <c r="D449" s="169"/>
      <c r="E449" s="37"/>
      <c r="F449" s="174"/>
      <c r="G449" s="51"/>
    </row>
    <row r="450" spans="1:7" ht="63.75" outlineLevel="1">
      <c r="A450" s="187"/>
      <c r="B450" s="154"/>
      <c r="C450" s="189" t="s">
        <v>229</v>
      </c>
      <c r="D450" s="169"/>
      <c r="E450" s="37"/>
      <c r="F450" s="174"/>
      <c r="G450" s="51"/>
    </row>
    <row r="451" spans="1:7" outlineLevel="1">
      <c r="A451" s="187"/>
      <c r="B451" s="154"/>
      <c r="C451" s="202" t="s">
        <v>1389</v>
      </c>
      <c r="D451" s="156" t="s">
        <v>51</v>
      </c>
      <c r="E451" s="37">
        <v>57</v>
      </c>
      <c r="F451" s="174"/>
      <c r="G451" s="51">
        <f>E451*F451</f>
        <v>0</v>
      </c>
    </row>
    <row r="452" spans="1:7" outlineLevel="1">
      <c r="A452" s="187"/>
      <c r="B452" s="154"/>
      <c r="C452" s="202" t="s">
        <v>1390</v>
      </c>
      <c r="D452" s="156" t="s">
        <v>51</v>
      </c>
      <c r="E452" s="37">
        <v>35</v>
      </c>
      <c r="F452" s="174"/>
      <c r="G452" s="51">
        <f>E452*F452</f>
        <v>0</v>
      </c>
    </row>
    <row r="453" spans="1:7" outlineLevel="1">
      <c r="A453" s="187"/>
      <c r="B453" s="154"/>
      <c r="C453" s="202" t="s">
        <v>1391</v>
      </c>
      <c r="D453" s="156" t="s">
        <v>51</v>
      </c>
      <c r="E453" s="37">
        <v>10</v>
      </c>
      <c r="F453" s="174"/>
      <c r="G453" s="51">
        <f>E453*F453</f>
        <v>0</v>
      </c>
    </row>
    <row r="454" spans="1:7" outlineLevel="1">
      <c r="A454" s="187"/>
      <c r="B454" s="154"/>
      <c r="C454" s="202" t="s">
        <v>1392</v>
      </c>
      <c r="D454" s="156" t="s">
        <v>51</v>
      </c>
      <c r="E454" s="37">
        <v>4</v>
      </c>
      <c r="F454" s="174"/>
      <c r="G454" s="51">
        <f>E454*F454</f>
        <v>0</v>
      </c>
    </row>
    <row r="455" spans="1:7" outlineLevel="1">
      <c r="A455" s="187"/>
      <c r="B455" s="154"/>
      <c r="C455" s="202" t="s">
        <v>1420</v>
      </c>
      <c r="D455" s="156" t="s">
        <v>51</v>
      </c>
      <c r="E455" s="37">
        <v>10</v>
      </c>
      <c r="F455" s="174"/>
      <c r="G455" s="51">
        <f>E455*F455</f>
        <v>0</v>
      </c>
    </row>
    <row r="456" spans="1:7" outlineLevel="1">
      <c r="C456" s="1"/>
      <c r="D456" s="1"/>
      <c r="E456" s="1"/>
      <c r="F456" s="141"/>
      <c r="G456" s="1"/>
    </row>
    <row r="457" spans="1:7" ht="12.75" outlineLevel="1">
      <c r="A457" s="194" t="s">
        <v>74</v>
      </c>
      <c r="B457" s="303" t="s">
        <v>458</v>
      </c>
      <c r="C457" s="196" t="s">
        <v>1383</v>
      </c>
      <c r="D457" s="169"/>
      <c r="E457" s="37"/>
      <c r="F457" s="174"/>
      <c r="G457" s="51"/>
    </row>
    <row r="458" spans="1:7" ht="12.75" outlineLevel="1">
      <c r="A458" s="194"/>
      <c r="B458" s="195"/>
      <c r="C458" s="196" t="s">
        <v>1384</v>
      </c>
      <c r="D458" s="169"/>
      <c r="E458" s="37"/>
      <c r="F458" s="174"/>
      <c r="G458" s="51"/>
    </row>
    <row r="459" spans="1:7" ht="63.75" outlineLevel="1">
      <c r="A459" s="187"/>
      <c r="B459" s="154"/>
      <c r="C459" s="189" t="s">
        <v>229</v>
      </c>
      <c r="D459" s="169"/>
      <c r="E459" s="37"/>
      <c r="F459" s="174"/>
      <c r="G459" s="51"/>
    </row>
    <row r="460" spans="1:7" ht="15.75" outlineLevel="1">
      <c r="A460" s="187"/>
      <c r="B460" s="154"/>
      <c r="C460" s="202" t="s">
        <v>1556</v>
      </c>
      <c r="D460" s="243" t="s">
        <v>1393</v>
      </c>
      <c r="E460" s="37">
        <v>11.88</v>
      </c>
      <c r="F460" s="174"/>
      <c r="G460" s="51">
        <f>E460*F460</f>
        <v>0</v>
      </c>
    </row>
    <row r="461" spans="1:7" ht="15.75" outlineLevel="1">
      <c r="A461" s="187"/>
      <c r="B461" s="154"/>
      <c r="C461" s="202" t="s">
        <v>1557</v>
      </c>
      <c r="D461" s="243" t="s">
        <v>1393</v>
      </c>
      <c r="E461" s="37">
        <v>0.79</v>
      </c>
      <c r="F461" s="174"/>
      <c r="G461" s="51">
        <f>E461*F461</f>
        <v>0</v>
      </c>
    </row>
    <row r="462" spans="1:7" ht="15.75" outlineLevel="1">
      <c r="A462" s="187"/>
      <c r="B462" s="154"/>
      <c r="C462" s="202" t="s">
        <v>1386</v>
      </c>
      <c r="D462" s="243" t="s">
        <v>1393</v>
      </c>
      <c r="E462" s="37">
        <v>7.2</v>
      </c>
      <c r="F462" s="174"/>
      <c r="G462" s="51">
        <f>E462*F462</f>
        <v>0</v>
      </c>
    </row>
    <row r="463" spans="1:7" ht="15.75" outlineLevel="1">
      <c r="A463" s="187"/>
      <c r="B463" s="154"/>
      <c r="C463" s="202" t="s">
        <v>1501</v>
      </c>
      <c r="D463" s="243" t="s">
        <v>1393</v>
      </c>
      <c r="E463" s="37">
        <v>4.83</v>
      </c>
      <c r="F463" s="174"/>
      <c r="G463" s="51">
        <f>E463*F463</f>
        <v>0</v>
      </c>
    </row>
    <row r="464" spans="1:7" outlineLevel="1">
      <c r="C464" s="1"/>
      <c r="D464" s="1"/>
      <c r="E464" s="1"/>
      <c r="F464" s="141"/>
      <c r="G464" s="1"/>
    </row>
    <row r="465" spans="1:7" ht="12.75" outlineLevel="1">
      <c r="A465" s="194" t="s">
        <v>75</v>
      </c>
      <c r="B465" s="303" t="s">
        <v>459</v>
      </c>
      <c r="C465" s="196" t="s">
        <v>1387</v>
      </c>
      <c r="D465" s="169"/>
      <c r="E465" s="37"/>
      <c r="F465" s="174"/>
      <c r="G465" s="51"/>
    </row>
    <row r="466" spans="1:7" ht="12.75" outlineLevel="1">
      <c r="A466" s="194"/>
      <c r="B466" s="195"/>
      <c r="C466" s="196" t="s">
        <v>1385</v>
      </c>
      <c r="D466" s="169"/>
      <c r="E466" s="37"/>
      <c r="F466" s="174"/>
      <c r="G466" s="51"/>
    </row>
    <row r="467" spans="1:7" ht="63.75" outlineLevel="1">
      <c r="A467" s="187"/>
      <c r="B467" s="154"/>
      <c r="C467" s="189" t="s">
        <v>229</v>
      </c>
      <c r="D467" s="169"/>
      <c r="E467" s="37"/>
      <c r="F467" s="174"/>
      <c r="G467" s="51"/>
    </row>
    <row r="468" spans="1:7" outlineLevel="1">
      <c r="A468" s="187"/>
      <c r="B468" s="154"/>
      <c r="C468" s="202" t="s">
        <v>1388</v>
      </c>
      <c r="D468" s="156" t="s">
        <v>51</v>
      </c>
      <c r="E468" s="37">
        <v>11</v>
      </c>
      <c r="F468" s="174"/>
      <c r="G468" s="51">
        <f>E468*F468</f>
        <v>0</v>
      </c>
    </row>
    <row r="469" spans="1:7">
      <c r="C469" s="1"/>
      <c r="D469" s="1"/>
      <c r="E469" s="1"/>
      <c r="F469" s="141"/>
      <c r="G469" s="1"/>
    </row>
    <row r="470" spans="1:7" ht="31.5">
      <c r="C470" s="364" t="s">
        <v>298</v>
      </c>
      <c r="D470" s="365"/>
      <c r="E470" s="366"/>
      <c r="F470" s="367"/>
      <c r="G470" s="368">
        <f>SUM(G447:G469)</f>
        <v>0</v>
      </c>
    </row>
    <row r="471" spans="1:7">
      <c r="C471" s="1"/>
      <c r="D471" s="1"/>
      <c r="E471" s="1"/>
      <c r="F471" s="141"/>
      <c r="G471" s="1"/>
    </row>
    <row r="472" spans="1:7">
      <c r="C472" s="1"/>
      <c r="D472" s="1"/>
      <c r="E472" s="1"/>
      <c r="F472" s="141"/>
      <c r="G472" s="1"/>
    </row>
    <row r="473" spans="1:7" ht="16.5">
      <c r="A473" s="197" t="s">
        <v>296</v>
      </c>
      <c r="B473" s="145"/>
      <c r="C473" s="198" t="s">
        <v>330</v>
      </c>
      <c r="D473" s="199"/>
      <c r="E473" s="199"/>
      <c r="F473" s="200"/>
      <c r="G473" s="310"/>
    </row>
    <row r="474" spans="1:7" outlineLevel="1">
      <c r="C474" s="1"/>
      <c r="D474" s="1"/>
      <c r="E474" s="1"/>
      <c r="F474" s="141"/>
      <c r="G474" s="1"/>
    </row>
    <row r="475" spans="1:7" ht="12.75" outlineLevel="1">
      <c r="A475" s="194" t="s">
        <v>438</v>
      </c>
      <c r="B475" s="195" t="s">
        <v>1831</v>
      </c>
      <c r="C475" s="196" t="s">
        <v>439</v>
      </c>
      <c r="D475" s="169"/>
      <c r="E475" s="37"/>
      <c r="F475" s="174"/>
      <c r="G475" s="51"/>
    </row>
    <row r="476" spans="1:7" ht="12.75" outlineLevel="1">
      <c r="A476" s="194"/>
      <c r="B476" s="195"/>
      <c r="C476" s="196" t="s">
        <v>440</v>
      </c>
      <c r="D476" s="169"/>
      <c r="E476" s="37"/>
      <c r="F476" s="174"/>
      <c r="G476" s="51"/>
    </row>
    <row r="477" spans="1:7" ht="63.75" outlineLevel="1">
      <c r="A477" s="187"/>
      <c r="B477" s="154"/>
      <c r="C477" s="189" t="s">
        <v>229</v>
      </c>
      <c r="D477" s="169"/>
      <c r="E477" s="37"/>
      <c r="F477" s="184"/>
      <c r="G477" s="51"/>
    </row>
    <row r="478" spans="1:7" outlineLevel="1">
      <c r="A478" s="187"/>
      <c r="B478" s="154"/>
      <c r="C478" s="202" t="s">
        <v>441</v>
      </c>
      <c r="D478" s="156" t="s">
        <v>51</v>
      </c>
      <c r="E478" s="37">
        <v>2</v>
      </c>
      <c r="F478" s="184"/>
      <c r="G478" s="51">
        <f t="shared" ref="G478:G491" si="1">E478*F478</f>
        <v>0</v>
      </c>
    </row>
    <row r="479" spans="1:7" outlineLevel="1">
      <c r="A479" s="187"/>
      <c r="B479" s="154"/>
      <c r="C479" s="202" t="s">
        <v>442</v>
      </c>
      <c r="D479" s="156" t="s">
        <v>51</v>
      </c>
      <c r="E479" s="37">
        <v>6</v>
      </c>
      <c r="F479" s="184"/>
      <c r="G479" s="51">
        <f t="shared" si="1"/>
        <v>0</v>
      </c>
    </row>
    <row r="480" spans="1:7" outlineLevel="1">
      <c r="A480" s="187"/>
      <c r="B480" s="154"/>
      <c r="C480" s="202" t="s">
        <v>443</v>
      </c>
      <c r="D480" s="156" t="s">
        <v>51</v>
      </c>
      <c r="E480" s="37">
        <v>8</v>
      </c>
      <c r="F480" s="184"/>
      <c r="G480" s="51">
        <f t="shared" si="1"/>
        <v>0</v>
      </c>
    </row>
    <row r="481" spans="1:7" outlineLevel="1">
      <c r="A481" s="187"/>
      <c r="B481" s="154"/>
      <c r="C481" s="202" t="s">
        <v>444</v>
      </c>
      <c r="D481" s="156" t="s">
        <v>51</v>
      </c>
      <c r="E481" s="37">
        <v>7</v>
      </c>
      <c r="F481" s="184"/>
      <c r="G481" s="51">
        <f t="shared" si="1"/>
        <v>0</v>
      </c>
    </row>
    <row r="482" spans="1:7" outlineLevel="1">
      <c r="A482" s="187"/>
      <c r="B482" s="154"/>
      <c r="C482" s="202" t="s">
        <v>445</v>
      </c>
      <c r="D482" s="156" t="s">
        <v>51</v>
      </c>
      <c r="E482" s="37">
        <v>4</v>
      </c>
      <c r="F482" s="184"/>
      <c r="G482" s="51">
        <f t="shared" si="1"/>
        <v>0</v>
      </c>
    </row>
    <row r="483" spans="1:7" outlineLevel="1">
      <c r="A483" s="187"/>
      <c r="B483" s="154"/>
      <c r="C483" s="202" t="s">
        <v>446</v>
      </c>
      <c r="D483" s="156" t="s">
        <v>51</v>
      </c>
      <c r="E483" s="37">
        <v>5</v>
      </c>
      <c r="F483" s="184"/>
      <c r="G483" s="51">
        <f t="shared" si="1"/>
        <v>0</v>
      </c>
    </row>
    <row r="484" spans="1:7" outlineLevel="1">
      <c r="A484" s="187"/>
      <c r="B484" s="154"/>
      <c r="C484" s="202" t="s">
        <v>447</v>
      </c>
      <c r="D484" s="156" t="s">
        <v>51</v>
      </c>
      <c r="E484" s="37">
        <v>6</v>
      </c>
      <c r="F484" s="184"/>
      <c r="G484" s="51">
        <f t="shared" si="1"/>
        <v>0</v>
      </c>
    </row>
    <row r="485" spans="1:7" outlineLevel="1">
      <c r="A485" s="187"/>
      <c r="B485" s="154"/>
      <c r="C485" s="202" t="s">
        <v>448</v>
      </c>
      <c r="D485" s="156" t="s">
        <v>51</v>
      </c>
      <c r="E485" s="37">
        <v>5</v>
      </c>
      <c r="F485" s="184"/>
      <c r="G485" s="51">
        <f t="shared" si="1"/>
        <v>0</v>
      </c>
    </row>
    <row r="486" spans="1:7" outlineLevel="1">
      <c r="A486" s="187"/>
      <c r="B486" s="154"/>
      <c r="C486" s="202" t="s">
        <v>449</v>
      </c>
      <c r="D486" s="156" t="s">
        <v>51</v>
      </c>
      <c r="E486" s="37">
        <v>2</v>
      </c>
      <c r="F486" s="184"/>
      <c r="G486" s="51">
        <f t="shared" si="1"/>
        <v>0</v>
      </c>
    </row>
    <row r="487" spans="1:7" outlineLevel="1">
      <c r="A487" s="187"/>
      <c r="B487" s="154"/>
      <c r="C487" s="202" t="s">
        <v>450</v>
      </c>
      <c r="D487" s="156" t="s">
        <v>51</v>
      </c>
      <c r="E487" s="37">
        <v>3</v>
      </c>
      <c r="F487" s="184"/>
      <c r="G487" s="51">
        <f t="shared" si="1"/>
        <v>0</v>
      </c>
    </row>
    <row r="488" spans="1:7" outlineLevel="1">
      <c r="A488" s="187"/>
      <c r="B488" s="154"/>
      <c r="C488" s="202" t="s">
        <v>451</v>
      </c>
      <c r="D488" s="156" t="s">
        <v>51</v>
      </c>
      <c r="E488" s="37">
        <v>8</v>
      </c>
      <c r="F488" s="184"/>
      <c r="G488" s="51">
        <f t="shared" si="1"/>
        <v>0</v>
      </c>
    </row>
    <row r="489" spans="1:7" outlineLevel="1">
      <c r="A489" s="187"/>
      <c r="B489" s="154"/>
      <c r="C489" s="202" t="s">
        <v>452</v>
      </c>
      <c r="D489" s="156" t="s">
        <v>51</v>
      </c>
      <c r="E489" s="37">
        <v>12</v>
      </c>
      <c r="F489" s="184"/>
      <c r="G489" s="51">
        <f t="shared" si="1"/>
        <v>0</v>
      </c>
    </row>
    <row r="490" spans="1:7" outlineLevel="1">
      <c r="A490" s="187"/>
      <c r="B490" s="154"/>
      <c r="C490" s="202" t="s">
        <v>453</v>
      </c>
      <c r="D490" s="156" t="s">
        <v>51</v>
      </c>
      <c r="E490" s="37">
        <v>34</v>
      </c>
      <c r="F490" s="184"/>
      <c r="G490" s="51">
        <f t="shared" si="1"/>
        <v>0</v>
      </c>
    </row>
    <row r="491" spans="1:7" outlineLevel="1">
      <c r="A491" s="187"/>
      <c r="B491" s="154"/>
      <c r="C491" s="202" t="s">
        <v>454</v>
      </c>
      <c r="D491" s="156" t="s">
        <v>51</v>
      </c>
      <c r="E491" s="37">
        <v>4</v>
      </c>
      <c r="F491" s="184"/>
      <c r="G491" s="51">
        <f t="shared" si="1"/>
        <v>0</v>
      </c>
    </row>
    <row r="492" spans="1:7">
      <c r="C492" s="1"/>
      <c r="D492" s="1"/>
      <c r="E492" s="1"/>
      <c r="F492" s="141"/>
      <c r="G492" s="1"/>
    </row>
    <row r="493" spans="1:7" ht="15.75">
      <c r="C493" s="364" t="s">
        <v>331</v>
      </c>
      <c r="D493" s="365"/>
      <c r="E493" s="366"/>
      <c r="F493" s="367"/>
      <c r="G493" s="368">
        <f>SUM(G474:G492)</f>
        <v>0</v>
      </c>
    </row>
    <row r="494" spans="1:7">
      <c r="C494" s="1"/>
      <c r="D494" s="1"/>
      <c r="E494" s="1"/>
      <c r="F494" s="141"/>
      <c r="G494" s="1"/>
    </row>
    <row r="495" spans="1:7">
      <c r="C495" s="1"/>
      <c r="D495" s="1"/>
      <c r="E495" s="1"/>
      <c r="F495" s="141"/>
      <c r="G495" s="1"/>
    </row>
    <row r="496" spans="1:7" ht="16.5">
      <c r="A496" s="197" t="s">
        <v>295</v>
      </c>
      <c r="B496" s="145"/>
      <c r="C496" s="198" t="s">
        <v>63</v>
      </c>
      <c r="D496" s="199"/>
      <c r="E496" s="199"/>
      <c r="F496" s="200"/>
      <c r="G496" s="310"/>
    </row>
    <row r="497" spans="1:7" outlineLevel="1">
      <c r="B497" s="41"/>
      <c r="E497" s="42"/>
      <c r="F497" s="173"/>
      <c r="G497" s="42"/>
    </row>
    <row r="498" spans="1:7" ht="12.75" outlineLevel="1">
      <c r="A498" s="194" t="s">
        <v>1395</v>
      </c>
      <c r="B498" s="195" t="s">
        <v>144</v>
      </c>
      <c r="C498" s="196" t="s">
        <v>1394</v>
      </c>
    </row>
    <row r="499" spans="1:7" ht="12.75" outlineLevel="1">
      <c r="A499" s="194"/>
      <c r="B499" s="195"/>
      <c r="C499" s="196" t="s">
        <v>1832</v>
      </c>
      <c r="D499" s="169"/>
      <c r="E499" s="37"/>
      <c r="F499" s="174"/>
      <c r="G499" s="51"/>
    </row>
    <row r="500" spans="1:7" ht="63.75" outlineLevel="1">
      <c r="A500" s="187"/>
      <c r="B500" s="154"/>
      <c r="C500" s="189" t="s">
        <v>229</v>
      </c>
      <c r="D500" s="169"/>
      <c r="E500" s="37"/>
      <c r="F500" s="174"/>
      <c r="G500" s="51"/>
    </row>
    <row r="501" spans="1:7" outlineLevel="1">
      <c r="A501" s="187"/>
      <c r="B501" s="154"/>
      <c r="C501" s="202" t="s">
        <v>1401</v>
      </c>
      <c r="D501" s="156" t="s">
        <v>51</v>
      </c>
      <c r="E501" s="37">
        <v>1</v>
      </c>
      <c r="F501" s="174"/>
      <c r="G501" s="51">
        <f>E501*F501</f>
        <v>0</v>
      </c>
    </row>
    <row r="502" spans="1:7" outlineLevel="1">
      <c r="B502" s="41"/>
      <c r="E502" s="42"/>
      <c r="F502" s="173"/>
      <c r="G502" s="42"/>
    </row>
    <row r="503" spans="1:7" ht="12.75" outlineLevel="1">
      <c r="A503" s="194" t="s">
        <v>1396</v>
      </c>
      <c r="B503" s="195" t="s">
        <v>145</v>
      </c>
      <c r="C503" s="196" t="s">
        <v>1397</v>
      </c>
    </row>
    <row r="504" spans="1:7" ht="12.75" outlineLevel="1">
      <c r="A504" s="194"/>
      <c r="B504" s="195"/>
      <c r="C504" s="196" t="s">
        <v>1833</v>
      </c>
      <c r="D504" s="169"/>
      <c r="E504" s="37"/>
      <c r="F504" s="174"/>
      <c r="G504" s="51"/>
    </row>
    <row r="505" spans="1:7" ht="63.75" outlineLevel="1">
      <c r="A505" s="187"/>
      <c r="B505" s="154"/>
      <c r="C505" s="189" t="s">
        <v>229</v>
      </c>
      <c r="D505" s="169"/>
      <c r="E505" s="37"/>
      <c r="F505" s="174"/>
      <c r="G505" s="51"/>
    </row>
    <row r="506" spans="1:7" outlineLevel="1">
      <c r="A506" s="187"/>
      <c r="B506" s="154"/>
      <c r="C506" s="202" t="s">
        <v>1402</v>
      </c>
      <c r="D506" s="156" t="s">
        <v>51</v>
      </c>
      <c r="E506" s="37">
        <v>14</v>
      </c>
      <c r="F506" s="174"/>
      <c r="G506" s="51">
        <f>E506*F506</f>
        <v>0</v>
      </c>
    </row>
    <row r="507" spans="1:7" outlineLevel="1">
      <c r="A507" s="187"/>
      <c r="B507" s="154"/>
      <c r="C507" s="196"/>
      <c r="D507" s="156"/>
      <c r="E507" s="37"/>
      <c r="F507" s="174"/>
      <c r="G507" s="51"/>
    </row>
    <row r="508" spans="1:7" ht="12.75" outlineLevel="1">
      <c r="A508" s="194" t="s">
        <v>96</v>
      </c>
      <c r="B508" s="195" t="s">
        <v>1400</v>
      </c>
      <c r="C508" s="196" t="s">
        <v>1398</v>
      </c>
    </row>
    <row r="509" spans="1:7" ht="12.75" outlineLevel="1">
      <c r="A509" s="194"/>
      <c r="B509" s="195"/>
      <c r="C509" s="196" t="s">
        <v>1834</v>
      </c>
    </row>
    <row r="510" spans="1:7" ht="63.75" outlineLevel="1">
      <c r="A510" s="187"/>
      <c r="B510" s="154"/>
      <c r="C510" s="189" t="s">
        <v>229</v>
      </c>
      <c r="D510" s="169"/>
      <c r="E510" s="37"/>
      <c r="F510" s="174"/>
      <c r="G510" s="51"/>
    </row>
    <row r="511" spans="1:7" outlineLevel="1">
      <c r="A511" s="187"/>
      <c r="B511" s="154"/>
      <c r="C511" s="202" t="s">
        <v>1403</v>
      </c>
      <c r="D511" s="156" t="s">
        <v>51</v>
      </c>
      <c r="E511" s="37">
        <v>3</v>
      </c>
      <c r="F511" s="174"/>
      <c r="G511" s="51">
        <f>E511*F511</f>
        <v>0</v>
      </c>
    </row>
    <row r="512" spans="1:7" outlineLevel="1">
      <c r="A512" s="187"/>
      <c r="B512" s="154"/>
      <c r="C512" s="196"/>
      <c r="D512" s="156"/>
      <c r="E512" s="37"/>
      <c r="F512" s="174"/>
      <c r="G512" s="51"/>
    </row>
    <row r="513" spans="1:7" ht="12.75" outlineLevel="1">
      <c r="A513" s="194" t="s">
        <v>97</v>
      </c>
      <c r="B513" s="195" t="s">
        <v>146</v>
      </c>
      <c r="C513" s="196" t="s">
        <v>1399</v>
      </c>
    </row>
    <row r="514" spans="1:7" ht="12.75" outlineLevel="1">
      <c r="A514" s="194"/>
      <c r="B514" s="195"/>
      <c r="C514" s="196" t="s">
        <v>1835</v>
      </c>
    </row>
    <row r="515" spans="1:7" ht="63.75" outlineLevel="1">
      <c r="A515" s="187"/>
      <c r="B515" s="154"/>
      <c r="C515" s="189" t="s">
        <v>229</v>
      </c>
      <c r="D515" s="169"/>
      <c r="E515" s="37"/>
      <c r="F515" s="174"/>
      <c r="G515" s="51"/>
    </row>
    <row r="516" spans="1:7" outlineLevel="1">
      <c r="A516" s="187"/>
      <c r="B516" s="154"/>
      <c r="C516" s="202" t="s">
        <v>1404</v>
      </c>
      <c r="D516" s="156" t="s">
        <v>51</v>
      </c>
      <c r="E516" s="37">
        <v>6</v>
      </c>
      <c r="F516" s="174"/>
      <c r="G516" s="51">
        <f>E516*F516</f>
        <v>0</v>
      </c>
    </row>
    <row r="517" spans="1:7" outlineLevel="1">
      <c r="A517" s="187"/>
      <c r="B517" s="154"/>
      <c r="C517" s="196"/>
      <c r="D517" s="156"/>
      <c r="E517" s="37"/>
      <c r="F517" s="174"/>
      <c r="G517" s="51"/>
    </row>
    <row r="518" spans="1:7" ht="12.75" outlineLevel="1">
      <c r="A518" s="194" t="s">
        <v>98</v>
      </c>
      <c r="B518" s="195" t="s">
        <v>147</v>
      </c>
      <c r="C518" s="196" t="s">
        <v>1405</v>
      </c>
    </row>
    <row r="519" spans="1:7" ht="12.75" outlineLevel="1">
      <c r="A519" s="194"/>
      <c r="B519" s="195"/>
      <c r="C519" s="196" t="s">
        <v>1836</v>
      </c>
    </row>
    <row r="520" spans="1:7" ht="63.75" outlineLevel="1">
      <c r="A520" s="187"/>
      <c r="B520" s="154"/>
      <c r="C520" s="189" t="s">
        <v>229</v>
      </c>
      <c r="D520" s="169"/>
      <c r="E520" s="37"/>
      <c r="F520" s="174"/>
      <c r="G520" s="51"/>
    </row>
    <row r="521" spans="1:7" outlineLevel="1">
      <c r="A521" s="187"/>
      <c r="B521" s="154"/>
      <c r="C521" s="202" t="s">
        <v>1407</v>
      </c>
      <c r="D521" s="156" t="s">
        <v>51</v>
      </c>
      <c r="E521" s="37">
        <v>4</v>
      </c>
      <c r="F521" s="174"/>
      <c r="G521" s="51">
        <f>E521*F521</f>
        <v>0</v>
      </c>
    </row>
    <row r="522" spans="1:7" outlineLevel="1">
      <c r="A522" s="187"/>
      <c r="B522" s="154"/>
      <c r="C522" s="196"/>
      <c r="D522" s="156"/>
      <c r="E522" s="37"/>
      <c r="F522" s="174"/>
      <c r="G522" s="51"/>
    </row>
    <row r="523" spans="1:7" ht="12.75" outlineLevel="1">
      <c r="A523" s="194" t="s">
        <v>99</v>
      </c>
      <c r="B523" s="195" t="s">
        <v>148</v>
      </c>
      <c r="C523" s="196" t="s">
        <v>1406</v>
      </c>
    </row>
    <row r="524" spans="1:7" ht="12.75" outlineLevel="1">
      <c r="A524" s="194"/>
      <c r="B524" s="195"/>
      <c r="C524" s="196" t="s">
        <v>1837</v>
      </c>
    </row>
    <row r="525" spans="1:7" ht="63.75" outlineLevel="1">
      <c r="A525" s="187"/>
      <c r="B525" s="154"/>
      <c r="C525" s="189" t="s">
        <v>229</v>
      </c>
      <c r="D525" s="169"/>
      <c r="E525" s="37"/>
      <c r="F525" s="174"/>
      <c r="G525" s="51"/>
    </row>
    <row r="526" spans="1:7" outlineLevel="1">
      <c r="A526" s="187"/>
      <c r="B526" s="154"/>
      <c r="C526" s="202" t="s">
        <v>1410</v>
      </c>
      <c r="D526" s="156" t="s">
        <v>51</v>
      </c>
      <c r="E526" s="37">
        <v>6</v>
      </c>
      <c r="F526" s="174"/>
      <c r="G526" s="51">
        <f>E526*F526</f>
        <v>0</v>
      </c>
    </row>
    <row r="527" spans="1:7" outlineLevel="1">
      <c r="A527" s="187"/>
      <c r="B527" s="154"/>
      <c r="C527" s="196"/>
      <c r="D527" s="156"/>
      <c r="E527" s="37"/>
      <c r="F527" s="174"/>
      <c r="G527" s="51"/>
    </row>
    <row r="528" spans="1:7" ht="12.75" outlineLevel="1">
      <c r="A528" s="194" t="s">
        <v>100</v>
      </c>
      <c r="B528" s="195" t="s">
        <v>149</v>
      </c>
      <c r="C528" s="196" t="s">
        <v>1408</v>
      </c>
    </row>
    <row r="529" spans="1:239" ht="12.75" outlineLevel="1">
      <c r="A529" s="194"/>
      <c r="B529" s="195"/>
      <c r="C529" s="196" t="s">
        <v>1838</v>
      </c>
    </row>
    <row r="530" spans="1:239" ht="63.75" outlineLevel="1">
      <c r="A530" s="187"/>
      <c r="B530" s="154"/>
      <c r="C530" s="189" t="s">
        <v>229</v>
      </c>
      <c r="D530" s="169"/>
      <c r="E530" s="37"/>
      <c r="F530" s="174"/>
      <c r="G530" s="51"/>
    </row>
    <row r="531" spans="1:239" outlineLevel="1">
      <c r="A531" s="187"/>
      <c r="B531" s="154"/>
      <c r="C531" s="202" t="s">
        <v>1409</v>
      </c>
      <c r="D531" s="156" t="s">
        <v>51</v>
      </c>
      <c r="E531" s="37">
        <v>7</v>
      </c>
      <c r="F531" s="174"/>
      <c r="G531" s="51">
        <f>E531*F531</f>
        <v>0</v>
      </c>
    </row>
    <row r="532" spans="1:239" outlineLevel="1">
      <c r="A532" s="187"/>
      <c r="B532" s="154"/>
      <c r="C532" s="196"/>
      <c r="D532" s="156"/>
      <c r="E532" s="37"/>
      <c r="F532" s="174"/>
      <c r="G532" s="51"/>
    </row>
    <row r="533" spans="1:239" ht="12.75" outlineLevel="1">
      <c r="A533" s="194" t="s">
        <v>1344</v>
      </c>
      <c r="B533" s="195" t="s">
        <v>1411</v>
      </c>
      <c r="C533" s="196" t="s">
        <v>1544</v>
      </c>
    </row>
    <row r="534" spans="1:239" ht="12.75" outlineLevel="1">
      <c r="A534" s="194"/>
      <c r="B534" s="195"/>
      <c r="C534" s="196" t="s">
        <v>1839</v>
      </c>
    </row>
    <row r="535" spans="1:239" ht="63.75" outlineLevel="1">
      <c r="A535" s="187"/>
      <c r="B535" s="154"/>
      <c r="C535" s="189" t="s">
        <v>229</v>
      </c>
      <c r="D535" s="169"/>
      <c r="E535" s="37"/>
      <c r="F535" s="174"/>
      <c r="G535" s="51"/>
    </row>
    <row r="536" spans="1:239" outlineLevel="1">
      <c r="A536" s="187"/>
      <c r="B536" s="154"/>
      <c r="C536" s="202" t="s">
        <v>1543</v>
      </c>
      <c r="D536" s="156" t="s">
        <v>51</v>
      </c>
      <c r="E536" s="37">
        <v>23</v>
      </c>
      <c r="F536" s="174"/>
      <c r="G536" s="51">
        <f>E536*F536</f>
        <v>0</v>
      </c>
    </row>
    <row r="537" spans="1:239" outlineLevel="1">
      <c r="A537" s="187"/>
      <c r="B537" s="154"/>
      <c r="C537" s="202"/>
      <c r="D537" s="156"/>
      <c r="E537" s="37"/>
      <c r="F537" s="174"/>
      <c r="G537" s="51"/>
    </row>
    <row r="538" spans="1:239" ht="12.75" outlineLevel="1">
      <c r="A538" s="194" t="s">
        <v>1413</v>
      </c>
      <c r="B538" s="195" t="s">
        <v>1414</v>
      </c>
      <c r="C538" s="196" t="s">
        <v>1415</v>
      </c>
    </row>
    <row r="539" spans="1:239" ht="12.75" outlineLevel="1">
      <c r="A539" s="194"/>
      <c r="B539" s="195"/>
      <c r="C539" s="196" t="s">
        <v>1840</v>
      </c>
    </row>
    <row r="540" spans="1:239" ht="63.75" outlineLevel="1">
      <c r="A540" s="187"/>
      <c r="B540" s="154"/>
      <c r="C540" s="189" t="s">
        <v>229</v>
      </c>
      <c r="D540" s="169"/>
      <c r="E540" s="37"/>
      <c r="F540" s="174"/>
      <c r="G540" s="51"/>
    </row>
    <row r="541" spans="1:239" outlineLevel="1">
      <c r="A541" s="187"/>
      <c r="B541" s="154"/>
      <c r="C541" s="202" t="s">
        <v>1416</v>
      </c>
      <c r="D541" s="156" t="s">
        <v>51</v>
      </c>
      <c r="E541" s="37">
        <v>31</v>
      </c>
      <c r="F541" s="174"/>
      <c r="G541" s="51">
        <f>E541*F541</f>
        <v>0</v>
      </c>
    </row>
    <row r="542" spans="1:239" outlineLevel="1">
      <c r="A542" s="187"/>
      <c r="B542" s="154"/>
      <c r="C542" s="202" t="s">
        <v>1417</v>
      </c>
      <c r="D542" s="156" t="s">
        <v>51</v>
      </c>
      <c r="E542" s="37">
        <v>2</v>
      </c>
      <c r="F542" s="174"/>
      <c r="G542" s="51">
        <f>E542*F542</f>
        <v>0</v>
      </c>
    </row>
    <row r="543" spans="1:239" outlineLevel="1">
      <c r="A543" s="187"/>
      <c r="B543" s="154"/>
      <c r="C543" s="202" t="s">
        <v>1418</v>
      </c>
      <c r="D543" s="156" t="s">
        <v>51</v>
      </c>
      <c r="E543" s="37">
        <v>2</v>
      </c>
      <c r="F543" s="174"/>
      <c r="G543" s="51">
        <f>E543*F543</f>
        <v>0</v>
      </c>
    </row>
    <row r="544" spans="1:239" s="510" customFormat="1" ht="12.75">
      <c r="A544" s="149"/>
      <c r="B544" s="150"/>
      <c r="C544" s="157"/>
      <c r="D544" s="156"/>
      <c r="E544" s="37"/>
      <c r="F544" s="174"/>
      <c r="G544" s="51"/>
      <c r="H544" s="507"/>
      <c r="I544" s="507"/>
      <c r="J544" s="507"/>
      <c r="K544" s="507"/>
      <c r="L544" s="507"/>
      <c r="M544" s="507"/>
      <c r="N544" s="507"/>
      <c r="O544" s="507"/>
      <c r="P544" s="507"/>
      <c r="Q544" s="507"/>
      <c r="R544" s="507"/>
      <c r="S544" s="507"/>
      <c r="T544" s="507"/>
      <c r="U544" s="507"/>
      <c r="V544" s="507"/>
      <c r="W544" s="507"/>
      <c r="X544" s="507"/>
      <c r="Y544" s="507"/>
      <c r="Z544" s="507"/>
      <c r="AA544" s="507"/>
      <c r="AB544" s="507"/>
      <c r="AC544" s="507"/>
      <c r="AD544" s="507"/>
      <c r="AE544" s="507"/>
      <c r="AF544" s="507"/>
      <c r="AG544" s="507"/>
      <c r="AH544" s="507"/>
      <c r="AI544" s="507"/>
      <c r="AJ544" s="507"/>
      <c r="AK544" s="507"/>
      <c r="AL544" s="507"/>
      <c r="AM544" s="507"/>
      <c r="AN544" s="507"/>
      <c r="AO544" s="507"/>
      <c r="AP544" s="507"/>
      <c r="AQ544" s="507"/>
      <c r="AR544" s="507"/>
      <c r="AS544" s="507"/>
      <c r="AT544" s="507"/>
      <c r="AU544" s="507"/>
      <c r="AV544" s="507"/>
      <c r="AW544" s="507"/>
      <c r="AX544" s="507"/>
      <c r="AY544" s="507"/>
      <c r="AZ544" s="507"/>
      <c r="BA544" s="507"/>
      <c r="BB544" s="507"/>
      <c r="BC544" s="507"/>
      <c r="BD544" s="507"/>
      <c r="BE544" s="507"/>
      <c r="BF544" s="507"/>
      <c r="BG544" s="507"/>
      <c r="BH544" s="507"/>
      <c r="BI544" s="507"/>
      <c r="BJ544" s="507"/>
      <c r="BK544" s="507"/>
      <c r="BL544" s="507"/>
      <c r="BM544" s="507"/>
      <c r="BN544" s="507"/>
      <c r="BO544" s="507"/>
      <c r="BP544" s="507"/>
      <c r="BQ544" s="507"/>
      <c r="BR544" s="507"/>
      <c r="BS544" s="507"/>
      <c r="BT544" s="507"/>
      <c r="BU544" s="507"/>
      <c r="BV544" s="507"/>
      <c r="BW544" s="507"/>
      <c r="BX544" s="507"/>
      <c r="BY544" s="507"/>
      <c r="BZ544" s="507"/>
      <c r="CA544" s="507"/>
      <c r="CB544" s="507"/>
      <c r="CC544" s="507"/>
      <c r="CD544" s="507"/>
      <c r="CE544" s="507"/>
      <c r="CF544" s="507"/>
      <c r="CG544" s="507"/>
      <c r="CH544" s="507"/>
      <c r="CI544" s="507"/>
      <c r="CJ544" s="507"/>
      <c r="CK544" s="507"/>
      <c r="CL544" s="507"/>
      <c r="CM544" s="507"/>
      <c r="CN544" s="507"/>
      <c r="CO544" s="507"/>
      <c r="CP544" s="507"/>
      <c r="CQ544" s="507"/>
      <c r="CR544" s="507"/>
      <c r="CS544" s="507"/>
      <c r="CT544" s="507"/>
      <c r="CU544" s="507"/>
      <c r="CV544" s="507"/>
      <c r="CW544" s="507"/>
      <c r="CX544" s="507"/>
      <c r="CY544" s="507"/>
      <c r="CZ544" s="507"/>
      <c r="DA544" s="507"/>
      <c r="DB544" s="507"/>
      <c r="DC544" s="507"/>
      <c r="DD544" s="507"/>
      <c r="DE544" s="507"/>
      <c r="DF544" s="507"/>
      <c r="DG544" s="507"/>
      <c r="DH544" s="507"/>
      <c r="DI544" s="507"/>
      <c r="DJ544" s="507"/>
      <c r="DK544" s="507"/>
      <c r="DL544" s="507"/>
      <c r="DM544" s="507"/>
      <c r="DN544" s="507"/>
      <c r="DO544" s="507"/>
      <c r="DP544" s="507"/>
      <c r="DQ544" s="507"/>
      <c r="DR544" s="507"/>
      <c r="DS544" s="507"/>
      <c r="DT544" s="507"/>
      <c r="DU544" s="507"/>
      <c r="DV544" s="507"/>
      <c r="DW544" s="507"/>
      <c r="DX544" s="507"/>
      <c r="DY544" s="507"/>
      <c r="DZ544" s="507"/>
      <c r="EA544" s="507"/>
      <c r="EB544" s="507"/>
      <c r="EC544" s="507"/>
      <c r="ED544" s="507"/>
      <c r="EE544" s="507"/>
      <c r="EF544" s="507"/>
      <c r="EG544" s="507"/>
      <c r="EH544" s="507"/>
      <c r="EI544" s="507"/>
      <c r="EJ544" s="507"/>
      <c r="EK544" s="507"/>
      <c r="EL544" s="507"/>
      <c r="EM544" s="507"/>
      <c r="EN544" s="507"/>
      <c r="EO544" s="507"/>
      <c r="EP544" s="507"/>
      <c r="EQ544" s="507"/>
      <c r="ER544" s="507"/>
      <c r="ES544" s="507"/>
      <c r="ET544" s="507"/>
      <c r="EU544" s="507"/>
      <c r="EV544" s="507"/>
      <c r="EW544" s="507"/>
      <c r="EX544" s="507"/>
      <c r="EY544" s="507"/>
      <c r="EZ544" s="507"/>
      <c r="FA544" s="507"/>
      <c r="FB544" s="507"/>
      <c r="FC544" s="507"/>
      <c r="FD544" s="507"/>
      <c r="FE544" s="507"/>
      <c r="FF544" s="507"/>
      <c r="FG544" s="507"/>
      <c r="FH544" s="507"/>
      <c r="FI544" s="507"/>
      <c r="FJ544" s="507"/>
      <c r="FK544" s="507"/>
      <c r="FL544" s="507"/>
      <c r="FM544" s="507"/>
      <c r="FN544" s="507"/>
      <c r="FO544" s="507"/>
      <c r="FP544" s="507"/>
      <c r="FQ544" s="507"/>
      <c r="FR544" s="507"/>
      <c r="FS544" s="507"/>
      <c r="FT544" s="507"/>
      <c r="FU544" s="507"/>
      <c r="FV544" s="507"/>
      <c r="FW544" s="507"/>
      <c r="FX544" s="507"/>
      <c r="FY544" s="507"/>
      <c r="FZ544" s="507"/>
      <c r="GA544" s="507"/>
      <c r="GB544" s="507"/>
      <c r="GC544" s="507"/>
      <c r="GD544" s="507"/>
      <c r="GE544" s="507"/>
      <c r="GF544" s="507"/>
      <c r="GG544" s="507"/>
      <c r="GH544" s="507"/>
      <c r="GI544" s="507"/>
      <c r="GJ544" s="507"/>
      <c r="GK544" s="507"/>
      <c r="GL544" s="507"/>
      <c r="GM544" s="507"/>
      <c r="GN544" s="507"/>
      <c r="GO544" s="507"/>
      <c r="GP544" s="507"/>
      <c r="GQ544" s="507"/>
      <c r="GR544" s="507"/>
      <c r="GS544" s="507"/>
      <c r="GT544" s="507"/>
      <c r="GU544" s="507"/>
      <c r="GV544" s="507"/>
      <c r="GW544" s="507"/>
      <c r="GX544" s="507"/>
      <c r="GY544" s="507"/>
      <c r="GZ544" s="507"/>
      <c r="HA544" s="507"/>
      <c r="HB544" s="507"/>
      <c r="HC544" s="507"/>
      <c r="HD544" s="507"/>
      <c r="HE544" s="507"/>
      <c r="HF544" s="507"/>
      <c r="HG544" s="507"/>
      <c r="HH544" s="507"/>
      <c r="HI544" s="507"/>
      <c r="HJ544" s="507"/>
      <c r="HK544" s="507"/>
      <c r="HL544" s="507"/>
      <c r="HM544" s="507"/>
      <c r="HN544" s="507"/>
      <c r="HO544" s="507"/>
      <c r="HP544" s="507"/>
      <c r="HQ544" s="507"/>
      <c r="HR544" s="507"/>
      <c r="HS544" s="507"/>
      <c r="HT544" s="507"/>
      <c r="HU544" s="507"/>
      <c r="HV544" s="507"/>
      <c r="HW544" s="507"/>
      <c r="HX544" s="507"/>
      <c r="HY544" s="507"/>
      <c r="HZ544" s="507"/>
      <c r="IA544" s="507"/>
      <c r="IB544" s="507"/>
      <c r="IC544" s="507"/>
      <c r="ID544" s="507"/>
      <c r="IE544" s="507"/>
    </row>
    <row r="545" spans="1:7" ht="15.75">
      <c r="A545" s="45"/>
      <c r="B545" s="29"/>
      <c r="C545" s="369" t="s">
        <v>64</v>
      </c>
      <c r="D545" s="365"/>
      <c r="E545" s="366"/>
      <c r="F545" s="367"/>
      <c r="G545" s="368">
        <f>SUM(G497:G544)</f>
        <v>0</v>
      </c>
    </row>
  </sheetData>
  <sheetProtection algorithmName="SHA-512" hashValue="XrpH7bzOEK4aaEbl/iV4tBRYA0Ky1wT8VYMyvCP+mD+OvewjnRNcZ4h2FHt3LJPQasR4OsVwDHGwIQGEjfAPaQ==" saltValue="pStsURvI3VhiV7tHAIgctw==" spinCount="100000" sheet="1" objects="1" scenarios="1" formatCells="0" formatColumns="0" formatRows="0" selectLockedCells="1"/>
  <protectedRanges>
    <protectedRange sqref="F3:G3 F469:G469 F1:G1 F17:G17 F23:G23 F464:G464 F546:G64991 F222:G222 F186:G187 F99:G99 F312:G313 G15 F145:G146 F267:G267 F320:G320 F342:G342 F344:G344 F444:G445 F456:G456 F494:G495 F471:G472 F474:G474 F442:G442 F492:G492" name="Obseg5_11"/>
    <protectedRange sqref="F17:G17" name="Range1"/>
    <protectedRange sqref="F1:G1" name="Range1_8_2_2_1_1_1_1"/>
    <protectedRange sqref="F2:G2" name="Obseg5_14"/>
    <protectedRange sqref="F19:G22" name="Obseg5"/>
    <protectedRange sqref="F18" name="Obseg5_3_1_2_1"/>
    <protectedRange sqref="G16" name="Obseg5_4_1_3_1"/>
    <protectedRange sqref="F25:G25 F189:G189 F502:G502 F497:G497 F148:G148 F269:G269 F194:G194 F101:G101 F199:G199 F204:G204" name="Obseg5_11_1"/>
    <protectedRange sqref="F24:G24 F188:G188 F268:G268 F496:G496 F517:G517 F100:G100 F147:G147 F507:G507 F69:G72 F522:G522 F527:G527 F465:G468 F190:G193 F35:G37 F49:G54 F63:G66 F343:G343 F195:G198 F200:G203 F314:G319 F473:G473 F270:G274 F475:G491 F75:G77 F205:G218 F223:G264 F276:G309 F321:G339 F446:G455 F80:G82 F85:G87 F102:G143 F345:G441 F90:G96 F457:G463 F28:G32 F149:G184 F40:G46 F57:G60" name="Obseg5_1"/>
    <protectedRange sqref="F545:G545 F311:G311 F220:G221 F144:G144 F185:G185 F97:G98 F265:G266 F443:G443 F470:G470 F340:G341 F493:G493" name="Obseg5_8_1_3_1"/>
    <protectedRange sqref="G219" name="Obseg5_1_1"/>
    <protectedRange sqref="F275:G275" name="Obseg5_1_15_1_1"/>
    <protectedRange sqref="F310:G310" name="Obseg5_1_2_7"/>
    <protectedRange sqref="F500:G501 F505:G505 G506" name="Obseg5_1_3"/>
    <protectedRange sqref="F512:G512" name="Obseg5_1_4"/>
    <protectedRange sqref="F510:G510 F515:G515 F520:G520 G511 G516 G521" name="Obseg5_1_3_9"/>
    <protectedRange sqref="F525:G526 F530:G532 F535:G537 F540:G543" name="Obseg5_1_3_9_1"/>
    <protectedRange sqref="F544:G544" name="Obseg5_2"/>
    <protectedRange sqref="F506" name="Obseg5_1_3_9_2"/>
    <protectedRange sqref="F511" name="Obseg5_1_3_1"/>
    <protectedRange sqref="F516" name="Obseg5_1_3_9_1_1"/>
    <protectedRange sqref="F521" name="Obseg5_1_3_9_1_2"/>
    <protectedRange sqref="F499:G499 F504:G504" name="Obseg5_1_2"/>
  </protectedRanges>
  <pageMargins left="0.70866141732283472" right="0.39370078740157483" top="0.90937500000000004" bottom="0.74803149606299213" header="0.31496062992125984" footer="0.31496062992125984"/>
  <pageSetup paperSize="9" orientation="portrait" r:id="rId1"/>
  <headerFooter>
    <oddHeader>&amp;L&amp;"NewsGoth Cn BT,Krepko"&amp;9&amp;K03+000INVESTITOR:
MIZŠ IN SŠGT MARIBOR
&amp;C&amp;"NewsGoth Cn BT,Krepko"&amp;9&amp;K03+000SŠGT-OPREMA
Cankarjeva 5
2000 Maribor&amp;R&amp;"NewsGoth Cn BT,Krepko"&amp;9&amp;K03+000PROJEKTANT:
Styria arhitektura d.o.o. 
Cankarjeva ul. 6E,2000 Maribor</oddHeader>
    <oddFooter>&amp;L&amp;"NewsGoth Cn BT,Krepko"&amp;9&amp;K03+000&amp;A &amp;R&amp;"NewsGoth Cn BT,Krepko"&amp;9&amp;K03+000&amp;P/&amp;N
&amp;D</oddFooter>
  </headerFooter>
  <rowBreaks count="11" manualBreakCount="11">
    <brk id="17" max="16383" man="1"/>
    <brk id="99" max="16383" man="1"/>
    <brk id="146" max="16383" man="1"/>
    <brk id="187" max="16383" man="1"/>
    <brk id="222" max="16383" man="1"/>
    <brk id="267" max="16383" man="1"/>
    <brk id="313" max="16383" man="1"/>
    <brk id="342" max="16383" man="1"/>
    <brk id="445" max="16383" man="1"/>
    <brk id="472" max="16383" man="1"/>
    <brk id="49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theme="7" tint="0.39997558519241921"/>
  </sheetPr>
  <dimension ref="A1:IO1098"/>
  <sheetViews>
    <sheetView showZeros="0" view="pageBreakPreview" topLeftCell="A10" zoomScaleNormal="130" zoomScaleSheetLayoutView="100" workbookViewId="0">
      <selection activeCell="F22" sqref="F22"/>
    </sheetView>
  </sheetViews>
  <sheetFormatPr defaultColWidth="9.140625" defaultRowHeight="13.5" outlineLevelRow="1"/>
  <cols>
    <col min="1" max="1" width="5" style="2" customWidth="1"/>
    <col min="2" max="2" width="7.28515625" style="39" customWidth="1"/>
    <col min="3" max="3" width="40" style="3" customWidth="1"/>
    <col min="4" max="4" width="6.28515625" style="4" customWidth="1"/>
    <col min="5" max="5" width="9.42578125" style="40" customWidth="1"/>
    <col min="6" max="6" width="10" style="177" customWidth="1"/>
    <col min="7" max="7" width="13.28515625" style="40" customWidth="1"/>
    <col min="8" max="16384" width="9.140625" style="139"/>
  </cols>
  <sheetData>
    <row r="1" spans="1:7" ht="12.75">
      <c r="A1" s="5"/>
      <c r="B1" s="6"/>
      <c r="C1" s="7"/>
      <c r="D1" s="8"/>
      <c r="E1" s="9"/>
      <c r="F1" s="511"/>
      <c r="G1" s="305"/>
    </row>
    <row r="2" spans="1:7" s="517" customFormat="1" ht="18">
      <c r="A2" s="370" t="s">
        <v>19</v>
      </c>
      <c r="B2" s="371"/>
      <c r="C2" s="372" t="s">
        <v>48</v>
      </c>
      <c r="D2" s="373"/>
      <c r="E2" s="373"/>
      <c r="F2" s="703"/>
      <c r="G2" s="373"/>
    </row>
    <row r="3" spans="1:7" s="518" customFormat="1">
      <c r="A3" s="10"/>
      <c r="B3" s="11"/>
      <c r="C3" s="12"/>
      <c r="D3" s="13"/>
      <c r="E3" s="14"/>
      <c r="F3" s="512"/>
      <c r="G3" s="306"/>
    </row>
    <row r="4" spans="1:7" s="141" customFormat="1" ht="12.75">
      <c r="A4" s="2"/>
      <c r="B4" s="43" t="s">
        <v>20</v>
      </c>
      <c r="C4" s="178" t="str">
        <f>C143</f>
        <v>STOLI SKUPAJ:</v>
      </c>
      <c r="D4" s="121"/>
      <c r="E4" s="44"/>
      <c r="F4" s="513"/>
      <c r="G4" s="323">
        <f>G143</f>
        <v>0</v>
      </c>
    </row>
    <row r="5" spans="1:7" ht="12.75">
      <c r="B5" s="17" t="s">
        <v>21</v>
      </c>
      <c r="C5" s="45" t="str">
        <f>C191</f>
        <v>OMARE IN REGALI SKUPAJ:</v>
      </c>
      <c r="D5" s="15"/>
      <c r="E5" s="16"/>
      <c r="F5" s="514"/>
      <c r="G5" s="51">
        <f>G191</f>
        <v>0</v>
      </c>
    </row>
    <row r="6" spans="1:7" ht="12.75">
      <c r="B6" s="17" t="s">
        <v>22</v>
      </c>
      <c r="C6" s="19" t="str">
        <f>C216</f>
        <v>MIZE SKUPAJ:</v>
      </c>
      <c r="D6" s="15"/>
      <c r="E6" s="16"/>
      <c r="F6" s="514"/>
      <c r="G6" s="51">
        <f>G216</f>
        <v>0</v>
      </c>
    </row>
    <row r="7" spans="1:7" ht="12.75">
      <c r="B7" s="17" t="s">
        <v>219</v>
      </c>
      <c r="C7" s="45" t="str">
        <f>C325</f>
        <v>DRUGA OPREMA SKUPAJ:</v>
      </c>
      <c r="D7" s="15"/>
      <c r="E7" s="16"/>
      <c r="F7" s="514"/>
      <c r="G7" s="51">
        <f>G325</f>
        <v>0</v>
      </c>
    </row>
    <row r="8" spans="1:7" ht="12.75">
      <c r="B8" s="19"/>
      <c r="C8" s="18"/>
      <c r="D8" s="15"/>
      <c r="E8" s="16"/>
      <c r="F8" s="514"/>
      <c r="G8" s="37"/>
    </row>
    <row r="9" spans="1:7" thickBot="1">
      <c r="B9" s="20" t="s">
        <v>19</v>
      </c>
      <c r="C9" s="21" t="s">
        <v>1613</v>
      </c>
      <c r="D9" s="122"/>
      <c r="E9" s="22"/>
      <c r="F9" s="698"/>
      <c r="G9" s="324">
        <f>SUM(G4:G7)</f>
        <v>0</v>
      </c>
    </row>
    <row r="10" spans="1:7" s="141" customFormat="1" ht="12.75" customHeight="1" thickTop="1">
      <c r="A10" s="24"/>
      <c r="B10" s="25"/>
      <c r="C10" s="26"/>
      <c r="D10" s="60"/>
      <c r="E10" s="27"/>
      <c r="F10" s="515"/>
      <c r="G10" s="267"/>
    </row>
    <row r="11" spans="1:7" s="504" customFormat="1" ht="27">
      <c r="A11" s="57" t="s">
        <v>23</v>
      </c>
      <c r="B11" s="57" t="s">
        <v>24</v>
      </c>
      <c r="C11" s="58" t="s">
        <v>25</v>
      </c>
      <c r="D11" s="61"/>
      <c r="E11" s="59" t="s">
        <v>26</v>
      </c>
      <c r="F11" s="516" t="s">
        <v>27</v>
      </c>
      <c r="G11" s="268" t="s">
        <v>28</v>
      </c>
    </row>
    <row r="12" spans="1:7" s="141" customFormat="1" ht="12.75">
      <c r="A12" s="28"/>
      <c r="B12" s="29"/>
      <c r="C12" s="30"/>
      <c r="D12" s="31"/>
      <c r="E12" s="32"/>
      <c r="F12" s="35"/>
      <c r="G12" s="32"/>
    </row>
    <row r="13" spans="1:7" s="141" customFormat="1" ht="51">
      <c r="A13" s="28"/>
      <c r="B13" s="29"/>
      <c r="C13" s="33" t="s">
        <v>29</v>
      </c>
      <c r="D13" s="31"/>
      <c r="E13" s="32"/>
      <c r="F13" s="35"/>
      <c r="G13" s="32"/>
    </row>
    <row r="14" spans="1:7" s="141" customFormat="1" ht="25.5">
      <c r="A14" s="28"/>
      <c r="B14" s="29"/>
      <c r="C14" s="33" t="s">
        <v>53</v>
      </c>
      <c r="D14" s="31"/>
      <c r="E14" s="32"/>
      <c r="F14" s="35"/>
      <c r="G14" s="32"/>
    </row>
    <row r="15" spans="1:7" s="141" customFormat="1" ht="103.5" customHeight="1">
      <c r="A15" s="28"/>
      <c r="B15" s="29"/>
      <c r="C15" s="170" t="s">
        <v>72</v>
      </c>
      <c r="D15" s="31"/>
      <c r="E15" s="32"/>
      <c r="F15" s="35"/>
      <c r="G15" s="32"/>
    </row>
    <row r="16" spans="1:7" s="141" customFormat="1" ht="12.75">
      <c r="A16" s="28"/>
      <c r="B16" s="29"/>
      <c r="C16" s="30"/>
      <c r="D16" s="31"/>
      <c r="E16" s="32"/>
      <c r="F16" s="35"/>
      <c r="G16" s="32"/>
    </row>
    <row r="17" spans="1:249" s="142" customFormat="1" ht="16.5">
      <c r="A17" s="144" t="s">
        <v>20</v>
      </c>
      <c r="B17" s="145"/>
      <c r="C17" s="146" t="s">
        <v>1608</v>
      </c>
      <c r="D17" s="147"/>
      <c r="E17" s="148"/>
      <c r="F17" s="172"/>
      <c r="G17" s="309"/>
    </row>
    <row r="18" spans="1:249" s="523" customFormat="1" outlineLevel="1">
      <c r="A18" s="149"/>
      <c r="B18" s="154"/>
      <c r="C18" s="155"/>
      <c r="D18" s="156"/>
      <c r="E18" s="37"/>
      <c r="F18" s="174"/>
      <c r="G18" s="51"/>
      <c r="H18" s="508"/>
      <c r="I18" s="509"/>
      <c r="J18" s="143"/>
      <c r="K18" s="519"/>
      <c r="L18" s="519"/>
      <c r="M18" s="35"/>
      <c r="N18" s="505"/>
      <c r="O18" s="520"/>
      <c r="P18" s="521"/>
      <c r="Q18" s="520"/>
      <c r="R18" s="522"/>
      <c r="S18" s="141"/>
      <c r="T18" s="141"/>
      <c r="U18" s="141"/>
      <c r="V18" s="508"/>
      <c r="W18" s="509"/>
      <c r="X18" s="143"/>
      <c r="Y18" s="519"/>
      <c r="Z18" s="519"/>
      <c r="AA18" s="35"/>
      <c r="AB18" s="505"/>
      <c r="AC18" s="520"/>
      <c r="AD18" s="521"/>
      <c r="AE18" s="520"/>
      <c r="AF18" s="522"/>
      <c r="AG18" s="141"/>
      <c r="AH18" s="141"/>
      <c r="AI18" s="141"/>
      <c r="AJ18" s="508"/>
      <c r="AK18" s="509"/>
      <c r="AL18" s="143"/>
      <c r="AM18" s="519"/>
      <c r="AN18" s="519"/>
      <c r="AO18" s="35"/>
      <c r="AP18" s="505"/>
      <c r="AQ18" s="520"/>
      <c r="AR18" s="521"/>
      <c r="AS18" s="520"/>
      <c r="AT18" s="522"/>
      <c r="AU18" s="141"/>
      <c r="AV18" s="141"/>
      <c r="AW18" s="141"/>
      <c r="AX18" s="508"/>
      <c r="AY18" s="509"/>
      <c r="AZ18" s="143"/>
      <c r="BA18" s="519"/>
      <c r="BB18" s="519"/>
      <c r="BC18" s="35"/>
      <c r="BD18" s="505"/>
      <c r="BE18" s="520"/>
      <c r="BF18" s="521"/>
      <c r="BG18" s="520"/>
      <c r="BH18" s="522"/>
      <c r="BI18" s="141"/>
      <c r="BJ18" s="141"/>
      <c r="BK18" s="141"/>
      <c r="BL18" s="508"/>
      <c r="BM18" s="509"/>
      <c r="BN18" s="143"/>
      <c r="BO18" s="519"/>
      <c r="BP18" s="519"/>
      <c r="BQ18" s="35"/>
      <c r="BR18" s="505"/>
      <c r="BS18" s="520"/>
      <c r="BT18" s="521"/>
      <c r="BU18" s="520"/>
      <c r="BV18" s="522"/>
      <c r="BW18" s="141"/>
      <c r="BX18" s="141"/>
      <c r="BY18" s="141"/>
      <c r="BZ18" s="508"/>
      <c r="CA18" s="509"/>
      <c r="CB18" s="143"/>
      <c r="CC18" s="519"/>
      <c r="CD18" s="519"/>
      <c r="CE18" s="35"/>
      <c r="CF18" s="505"/>
      <c r="CG18" s="520"/>
      <c r="CH18" s="521"/>
      <c r="CI18" s="520"/>
      <c r="CJ18" s="522"/>
      <c r="CK18" s="141"/>
      <c r="CL18" s="141"/>
      <c r="CM18" s="141"/>
      <c r="CN18" s="508"/>
      <c r="CO18" s="509"/>
      <c r="CP18" s="143"/>
      <c r="CQ18" s="519"/>
      <c r="CR18" s="519"/>
      <c r="CS18" s="35"/>
      <c r="CT18" s="505"/>
      <c r="CU18" s="520"/>
      <c r="CV18" s="521"/>
      <c r="CW18" s="520"/>
      <c r="CX18" s="522"/>
      <c r="CY18" s="141"/>
      <c r="CZ18" s="141"/>
      <c r="DA18" s="141"/>
      <c r="DB18" s="508"/>
      <c r="DC18" s="509"/>
      <c r="DD18" s="143"/>
      <c r="DE18" s="519"/>
      <c r="DF18" s="519"/>
      <c r="DG18" s="35"/>
      <c r="DH18" s="505"/>
      <c r="DI18" s="520"/>
      <c r="DJ18" s="521"/>
      <c r="DK18" s="520"/>
      <c r="DL18" s="522"/>
      <c r="DM18" s="141"/>
      <c r="DN18" s="141"/>
      <c r="DO18" s="141"/>
      <c r="DP18" s="508"/>
      <c r="DQ18" s="509"/>
      <c r="DR18" s="143"/>
      <c r="DS18" s="519"/>
      <c r="DT18" s="519"/>
      <c r="DU18" s="35"/>
      <c r="DV18" s="505"/>
      <c r="DW18" s="520"/>
      <c r="DX18" s="521"/>
      <c r="DY18" s="520"/>
      <c r="DZ18" s="522"/>
      <c r="EA18" s="141"/>
      <c r="EB18" s="141"/>
      <c r="EC18" s="141"/>
      <c r="ED18" s="508"/>
      <c r="EE18" s="509"/>
      <c r="EF18" s="143"/>
      <c r="EG18" s="519"/>
      <c r="EH18" s="519"/>
      <c r="EI18" s="35"/>
      <c r="EJ18" s="505"/>
      <c r="EK18" s="520"/>
      <c r="EL18" s="521"/>
      <c r="EM18" s="520"/>
      <c r="EN18" s="522"/>
      <c r="EO18" s="141"/>
      <c r="EP18" s="141"/>
      <c r="EQ18" s="141"/>
      <c r="ER18" s="508"/>
      <c r="ES18" s="509"/>
      <c r="ET18" s="143"/>
      <c r="EU18" s="519"/>
      <c r="EV18" s="519"/>
      <c r="EW18" s="35"/>
      <c r="EX18" s="505"/>
      <c r="EY18" s="520"/>
      <c r="EZ18" s="521"/>
      <c r="FA18" s="520"/>
      <c r="FB18" s="522"/>
      <c r="FC18" s="141"/>
      <c r="FD18" s="141"/>
      <c r="FE18" s="141"/>
      <c r="FF18" s="508"/>
      <c r="FG18" s="509"/>
      <c r="FH18" s="143"/>
      <c r="FI18" s="519"/>
      <c r="FJ18" s="519"/>
      <c r="FK18" s="35"/>
      <c r="FL18" s="505"/>
      <c r="FM18" s="520"/>
      <c r="FN18" s="521"/>
      <c r="FO18" s="520"/>
      <c r="FP18" s="522"/>
      <c r="FQ18" s="141"/>
      <c r="FR18" s="141"/>
      <c r="FS18" s="141"/>
      <c r="FT18" s="508"/>
      <c r="FU18" s="509"/>
      <c r="FV18" s="143"/>
      <c r="FW18" s="519"/>
      <c r="FX18" s="519"/>
      <c r="FY18" s="35"/>
      <c r="FZ18" s="505"/>
      <c r="GA18" s="520"/>
      <c r="GB18" s="521"/>
      <c r="GC18" s="520"/>
      <c r="GD18" s="522"/>
      <c r="GE18" s="141"/>
      <c r="GF18" s="141"/>
      <c r="GG18" s="141"/>
      <c r="GH18" s="508"/>
      <c r="GI18" s="509"/>
      <c r="GJ18" s="143"/>
      <c r="GK18" s="519"/>
      <c r="GL18" s="519"/>
      <c r="GM18" s="35"/>
      <c r="GN18" s="505"/>
      <c r="GO18" s="520"/>
      <c r="GP18" s="521"/>
      <c r="GQ18" s="520"/>
      <c r="GR18" s="522"/>
      <c r="GS18" s="141"/>
      <c r="GT18" s="141"/>
      <c r="GU18" s="141"/>
      <c r="GV18" s="508"/>
      <c r="GW18" s="509"/>
      <c r="GX18" s="143"/>
      <c r="GY18" s="519"/>
      <c r="GZ18" s="519"/>
      <c r="HA18" s="35"/>
      <c r="HB18" s="505"/>
      <c r="HC18" s="520"/>
      <c r="HD18" s="521"/>
      <c r="HE18" s="520"/>
      <c r="HF18" s="522"/>
      <c r="HG18" s="141"/>
      <c r="HH18" s="141"/>
      <c r="HI18" s="141"/>
      <c r="HJ18" s="508"/>
      <c r="HK18" s="509"/>
      <c r="HL18" s="143"/>
      <c r="HM18" s="519"/>
      <c r="HN18" s="519"/>
      <c r="HO18" s="35"/>
      <c r="HP18" s="505"/>
      <c r="HQ18" s="520"/>
      <c r="HR18" s="521"/>
      <c r="HS18" s="520"/>
      <c r="HT18" s="522"/>
      <c r="HU18" s="141"/>
      <c r="HV18" s="141"/>
      <c r="HW18" s="141"/>
      <c r="HX18" s="508"/>
      <c r="HY18" s="509"/>
      <c r="HZ18" s="143"/>
      <c r="IA18" s="519"/>
      <c r="IB18" s="519"/>
      <c r="IC18" s="35"/>
      <c r="ID18" s="505"/>
      <c r="IE18" s="520"/>
      <c r="IF18" s="521"/>
      <c r="IG18" s="520"/>
      <c r="IH18" s="522"/>
      <c r="II18" s="141"/>
      <c r="IJ18" s="141"/>
      <c r="IK18" s="141"/>
      <c r="IL18" s="508"/>
      <c r="IM18" s="509"/>
      <c r="IN18" s="143"/>
      <c r="IO18" s="519"/>
    </row>
    <row r="19" spans="1:249" s="523" customFormat="1" outlineLevel="1">
      <c r="A19" s="187" t="s">
        <v>30</v>
      </c>
      <c r="B19" s="154" t="s">
        <v>40</v>
      </c>
      <c r="C19" s="188" t="s">
        <v>183</v>
      </c>
      <c r="D19" s="156"/>
      <c r="E19" s="37"/>
      <c r="F19" s="174"/>
      <c r="G19" s="51"/>
      <c r="H19" s="508"/>
      <c r="I19" s="509"/>
      <c r="J19" s="143"/>
      <c r="K19" s="519"/>
      <c r="L19" s="519"/>
      <c r="M19" s="35"/>
      <c r="N19" s="505"/>
      <c r="O19" s="520"/>
      <c r="P19" s="521"/>
      <c r="Q19" s="520"/>
      <c r="R19" s="522"/>
      <c r="S19" s="141"/>
      <c r="T19" s="141"/>
      <c r="U19" s="141"/>
      <c r="V19" s="508"/>
      <c r="W19" s="509"/>
      <c r="X19" s="143"/>
      <c r="Y19" s="519"/>
      <c r="Z19" s="519"/>
      <c r="AA19" s="35"/>
      <c r="AB19" s="505"/>
      <c r="AC19" s="520"/>
      <c r="AD19" s="521"/>
      <c r="AE19" s="520"/>
      <c r="AF19" s="522"/>
      <c r="AG19" s="141"/>
      <c r="AH19" s="141"/>
      <c r="AI19" s="141"/>
      <c r="AJ19" s="508"/>
      <c r="AK19" s="509"/>
      <c r="AL19" s="143"/>
      <c r="AM19" s="519"/>
      <c r="AN19" s="519"/>
      <c r="AO19" s="35"/>
      <c r="AP19" s="505"/>
      <c r="AQ19" s="520"/>
      <c r="AR19" s="521"/>
      <c r="AS19" s="520"/>
      <c r="AT19" s="522"/>
      <c r="AU19" s="141"/>
      <c r="AV19" s="141"/>
      <c r="AW19" s="141"/>
      <c r="AX19" s="508"/>
      <c r="AY19" s="509"/>
      <c r="AZ19" s="143"/>
      <c r="BA19" s="519"/>
      <c r="BB19" s="519"/>
      <c r="BC19" s="35"/>
      <c r="BD19" s="505"/>
      <c r="BE19" s="520"/>
      <c r="BF19" s="521"/>
      <c r="BG19" s="520"/>
      <c r="BH19" s="522"/>
      <c r="BI19" s="141"/>
      <c r="BJ19" s="141"/>
      <c r="BK19" s="141"/>
      <c r="BL19" s="508"/>
      <c r="BM19" s="509"/>
      <c r="BN19" s="143"/>
      <c r="BO19" s="519"/>
      <c r="BP19" s="519"/>
      <c r="BQ19" s="35"/>
      <c r="BR19" s="505"/>
      <c r="BS19" s="520"/>
      <c r="BT19" s="521"/>
      <c r="BU19" s="520"/>
      <c r="BV19" s="522"/>
      <c r="BW19" s="141"/>
      <c r="BX19" s="141"/>
      <c r="BY19" s="141"/>
      <c r="BZ19" s="508"/>
      <c r="CA19" s="509"/>
      <c r="CB19" s="143"/>
      <c r="CC19" s="519"/>
      <c r="CD19" s="519"/>
      <c r="CE19" s="35"/>
      <c r="CF19" s="505"/>
      <c r="CG19" s="520"/>
      <c r="CH19" s="521"/>
      <c r="CI19" s="520"/>
      <c r="CJ19" s="522"/>
      <c r="CK19" s="141"/>
      <c r="CL19" s="141"/>
      <c r="CM19" s="141"/>
      <c r="CN19" s="508"/>
      <c r="CO19" s="509"/>
      <c r="CP19" s="143"/>
      <c r="CQ19" s="519"/>
      <c r="CR19" s="519"/>
      <c r="CS19" s="35"/>
      <c r="CT19" s="505"/>
      <c r="CU19" s="520"/>
      <c r="CV19" s="521"/>
      <c r="CW19" s="520"/>
      <c r="CX19" s="522"/>
      <c r="CY19" s="141"/>
      <c r="CZ19" s="141"/>
      <c r="DA19" s="141"/>
      <c r="DB19" s="508"/>
      <c r="DC19" s="509"/>
      <c r="DD19" s="143"/>
      <c r="DE19" s="519"/>
      <c r="DF19" s="519"/>
      <c r="DG19" s="35"/>
      <c r="DH19" s="505"/>
      <c r="DI19" s="520"/>
      <c r="DJ19" s="521"/>
      <c r="DK19" s="520"/>
      <c r="DL19" s="522"/>
      <c r="DM19" s="141"/>
      <c r="DN19" s="141"/>
      <c r="DO19" s="141"/>
      <c r="DP19" s="508"/>
      <c r="DQ19" s="509"/>
      <c r="DR19" s="143"/>
      <c r="DS19" s="519"/>
      <c r="DT19" s="519"/>
      <c r="DU19" s="35"/>
      <c r="DV19" s="505"/>
      <c r="DW19" s="520"/>
      <c r="DX19" s="521"/>
      <c r="DY19" s="520"/>
      <c r="DZ19" s="522"/>
      <c r="EA19" s="141"/>
      <c r="EB19" s="141"/>
      <c r="EC19" s="141"/>
      <c r="ED19" s="508"/>
      <c r="EE19" s="509"/>
      <c r="EF19" s="143"/>
      <c r="EG19" s="519"/>
      <c r="EH19" s="519"/>
      <c r="EI19" s="35"/>
      <c r="EJ19" s="505"/>
      <c r="EK19" s="520"/>
      <c r="EL19" s="521"/>
      <c r="EM19" s="520"/>
      <c r="EN19" s="522"/>
      <c r="EO19" s="141"/>
      <c r="EP19" s="141"/>
      <c r="EQ19" s="141"/>
      <c r="ER19" s="508"/>
      <c r="ES19" s="509"/>
      <c r="ET19" s="143"/>
      <c r="EU19" s="519"/>
      <c r="EV19" s="519"/>
      <c r="EW19" s="35"/>
      <c r="EX19" s="505"/>
      <c r="EY19" s="520"/>
      <c r="EZ19" s="521"/>
      <c r="FA19" s="520"/>
      <c r="FB19" s="522"/>
      <c r="FC19" s="141"/>
      <c r="FD19" s="141"/>
      <c r="FE19" s="141"/>
      <c r="FF19" s="508"/>
      <c r="FG19" s="509"/>
      <c r="FH19" s="143"/>
      <c r="FI19" s="519"/>
      <c r="FJ19" s="519"/>
      <c r="FK19" s="35"/>
      <c r="FL19" s="505"/>
      <c r="FM19" s="520"/>
      <c r="FN19" s="521"/>
      <c r="FO19" s="520"/>
      <c r="FP19" s="522"/>
      <c r="FQ19" s="141"/>
      <c r="FR19" s="141"/>
      <c r="FS19" s="141"/>
      <c r="FT19" s="508"/>
      <c r="FU19" s="509"/>
      <c r="FV19" s="143"/>
      <c r="FW19" s="519"/>
      <c r="FX19" s="519"/>
      <c r="FY19" s="35"/>
      <c r="FZ19" s="505"/>
      <c r="GA19" s="520"/>
      <c r="GB19" s="521"/>
      <c r="GC19" s="520"/>
      <c r="GD19" s="522"/>
      <c r="GE19" s="141"/>
      <c r="GF19" s="141"/>
      <c r="GG19" s="141"/>
      <c r="GH19" s="508"/>
      <c r="GI19" s="509"/>
      <c r="GJ19" s="143"/>
      <c r="GK19" s="519"/>
      <c r="GL19" s="519"/>
      <c r="GM19" s="35"/>
      <c r="GN19" s="505"/>
      <c r="GO19" s="520"/>
      <c r="GP19" s="521"/>
      <c r="GQ19" s="520"/>
      <c r="GR19" s="522"/>
      <c r="GS19" s="141"/>
      <c r="GT19" s="141"/>
      <c r="GU19" s="141"/>
      <c r="GV19" s="508"/>
      <c r="GW19" s="509"/>
      <c r="GX19" s="143"/>
      <c r="GY19" s="519"/>
      <c r="GZ19" s="519"/>
      <c r="HA19" s="35"/>
      <c r="HB19" s="505"/>
      <c r="HC19" s="520"/>
      <c r="HD19" s="521"/>
      <c r="HE19" s="520"/>
      <c r="HF19" s="522"/>
      <c r="HG19" s="141"/>
      <c r="HH19" s="141"/>
      <c r="HI19" s="141"/>
      <c r="HJ19" s="508"/>
      <c r="HK19" s="509"/>
      <c r="HL19" s="143"/>
      <c r="HM19" s="519"/>
      <c r="HN19" s="519"/>
      <c r="HO19" s="35"/>
      <c r="HP19" s="505"/>
      <c r="HQ19" s="520"/>
      <c r="HR19" s="521"/>
      <c r="HS19" s="520"/>
      <c r="HT19" s="522"/>
      <c r="HU19" s="141"/>
      <c r="HV19" s="141"/>
      <c r="HW19" s="141"/>
      <c r="HX19" s="508"/>
      <c r="HY19" s="509"/>
      <c r="HZ19" s="143"/>
      <c r="IA19" s="519"/>
      <c r="IB19" s="519"/>
      <c r="IC19" s="35"/>
      <c r="ID19" s="505"/>
      <c r="IE19" s="520"/>
      <c r="IF19" s="521"/>
      <c r="IG19" s="520"/>
      <c r="IH19" s="522"/>
      <c r="II19" s="141"/>
      <c r="IJ19" s="141"/>
      <c r="IK19" s="141"/>
      <c r="IL19" s="508"/>
      <c r="IM19" s="509"/>
      <c r="IN19" s="143"/>
      <c r="IO19" s="519"/>
    </row>
    <row r="20" spans="1:249" s="523" customFormat="1" outlineLevel="1">
      <c r="A20" s="187"/>
      <c r="B20" s="154"/>
      <c r="C20" s="196" t="s">
        <v>181</v>
      </c>
      <c r="D20" s="156"/>
      <c r="E20" s="37"/>
      <c r="F20" s="174"/>
      <c r="G20" s="51"/>
      <c r="H20" s="508"/>
      <c r="I20" s="509"/>
      <c r="J20" s="143"/>
      <c r="K20" s="519"/>
      <c r="L20" s="519"/>
      <c r="M20" s="35"/>
      <c r="N20" s="505"/>
      <c r="O20" s="520"/>
      <c r="P20" s="521"/>
      <c r="Q20" s="520"/>
      <c r="R20" s="522"/>
      <c r="S20" s="141"/>
      <c r="T20" s="141"/>
      <c r="U20" s="141"/>
      <c r="V20" s="508"/>
      <c r="W20" s="509"/>
      <c r="X20" s="143"/>
      <c r="Y20" s="519"/>
      <c r="Z20" s="519"/>
      <c r="AA20" s="35"/>
      <c r="AB20" s="505"/>
      <c r="AC20" s="520"/>
      <c r="AD20" s="521"/>
      <c r="AE20" s="520"/>
      <c r="AF20" s="522"/>
      <c r="AG20" s="141"/>
      <c r="AH20" s="141"/>
      <c r="AI20" s="141"/>
      <c r="AJ20" s="508"/>
      <c r="AK20" s="509"/>
      <c r="AL20" s="143"/>
      <c r="AM20" s="519"/>
      <c r="AN20" s="519"/>
      <c r="AO20" s="35"/>
      <c r="AP20" s="505"/>
      <c r="AQ20" s="520"/>
      <c r="AR20" s="521"/>
      <c r="AS20" s="520"/>
      <c r="AT20" s="522"/>
      <c r="AU20" s="141"/>
      <c r="AV20" s="141"/>
      <c r="AW20" s="141"/>
      <c r="AX20" s="508"/>
      <c r="AY20" s="509"/>
      <c r="AZ20" s="143"/>
      <c r="BA20" s="519"/>
      <c r="BB20" s="519"/>
      <c r="BC20" s="35"/>
      <c r="BD20" s="505"/>
      <c r="BE20" s="520"/>
      <c r="BF20" s="521"/>
      <c r="BG20" s="520"/>
      <c r="BH20" s="522"/>
      <c r="BI20" s="141"/>
      <c r="BJ20" s="141"/>
      <c r="BK20" s="141"/>
      <c r="BL20" s="508"/>
      <c r="BM20" s="509"/>
      <c r="BN20" s="143"/>
      <c r="BO20" s="519"/>
      <c r="BP20" s="519"/>
      <c r="BQ20" s="35"/>
      <c r="BR20" s="505"/>
      <c r="BS20" s="520"/>
      <c r="BT20" s="521"/>
      <c r="BU20" s="520"/>
      <c r="BV20" s="522"/>
      <c r="BW20" s="141"/>
      <c r="BX20" s="141"/>
      <c r="BY20" s="141"/>
      <c r="BZ20" s="508"/>
      <c r="CA20" s="509"/>
      <c r="CB20" s="143"/>
      <c r="CC20" s="519"/>
      <c r="CD20" s="519"/>
      <c r="CE20" s="35"/>
      <c r="CF20" s="505"/>
      <c r="CG20" s="520"/>
      <c r="CH20" s="521"/>
      <c r="CI20" s="520"/>
      <c r="CJ20" s="522"/>
      <c r="CK20" s="141"/>
      <c r="CL20" s="141"/>
      <c r="CM20" s="141"/>
      <c r="CN20" s="508"/>
      <c r="CO20" s="509"/>
      <c r="CP20" s="143"/>
      <c r="CQ20" s="519"/>
      <c r="CR20" s="519"/>
      <c r="CS20" s="35"/>
      <c r="CT20" s="505"/>
      <c r="CU20" s="520"/>
      <c r="CV20" s="521"/>
      <c r="CW20" s="520"/>
      <c r="CX20" s="522"/>
      <c r="CY20" s="141"/>
      <c r="CZ20" s="141"/>
      <c r="DA20" s="141"/>
      <c r="DB20" s="508"/>
      <c r="DC20" s="509"/>
      <c r="DD20" s="143"/>
      <c r="DE20" s="519"/>
      <c r="DF20" s="519"/>
      <c r="DG20" s="35"/>
      <c r="DH20" s="505"/>
      <c r="DI20" s="520"/>
      <c r="DJ20" s="521"/>
      <c r="DK20" s="520"/>
      <c r="DL20" s="522"/>
      <c r="DM20" s="141"/>
      <c r="DN20" s="141"/>
      <c r="DO20" s="141"/>
      <c r="DP20" s="508"/>
      <c r="DQ20" s="509"/>
      <c r="DR20" s="143"/>
      <c r="DS20" s="519"/>
      <c r="DT20" s="519"/>
      <c r="DU20" s="35"/>
      <c r="DV20" s="505"/>
      <c r="DW20" s="520"/>
      <c r="DX20" s="521"/>
      <c r="DY20" s="520"/>
      <c r="DZ20" s="522"/>
      <c r="EA20" s="141"/>
      <c r="EB20" s="141"/>
      <c r="EC20" s="141"/>
      <c r="ED20" s="508"/>
      <c r="EE20" s="509"/>
      <c r="EF20" s="143"/>
      <c r="EG20" s="519"/>
      <c r="EH20" s="519"/>
      <c r="EI20" s="35"/>
      <c r="EJ20" s="505"/>
      <c r="EK20" s="520"/>
      <c r="EL20" s="521"/>
      <c r="EM20" s="520"/>
      <c r="EN20" s="522"/>
      <c r="EO20" s="141"/>
      <c r="EP20" s="141"/>
      <c r="EQ20" s="141"/>
      <c r="ER20" s="508"/>
      <c r="ES20" s="509"/>
      <c r="ET20" s="143"/>
      <c r="EU20" s="519"/>
      <c r="EV20" s="519"/>
      <c r="EW20" s="35"/>
      <c r="EX20" s="505"/>
      <c r="EY20" s="520"/>
      <c r="EZ20" s="521"/>
      <c r="FA20" s="520"/>
      <c r="FB20" s="522"/>
      <c r="FC20" s="141"/>
      <c r="FD20" s="141"/>
      <c r="FE20" s="141"/>
      <c r="FF20" s="508"/>
      <c r="FG20" s="509"/>
      <c r="FH20" s="143"/>
      <c r="FI20" s="519"/>
      <c r="FJ20" s="519"/>
      <c r="FK20" s="35"/>
      <c r="FL20" s="505"/>
      <c r="FM20" s="520"/>
      <c r="FN20" s="521"/>
      <c r="FO20" s="520"/>
      <c r="FP20" s="522"/>
      <c r="FQ20" s="141"/>
      <c r="FR20" s="141"/>
      <c r="FS20" s="141"/>
      <c r="FT20" s="508"/>
      <c r="FU20" s="509"/>
      <c r="FV20" s="143"/>
      <c r="FW20" s="519"/>
      <c r="FX20" s="519"/>
      <c r="FY20" s="35"/>
      <c r="FZ20" s="505"/>
      <c r="GA20" s="520"/>
      <c r="GB20" s="521"/>
      <c r="GC20" s="520"/>
      <c r="GD20" s="522"/>
      <c r="GE20" s="141"/>
      <c r="GF20" s="141"/>
      <c r="GG20" s="141"/>
      <c r="GH20" s="508"/>
      <c r="GI20" s="509"/>
      <c r="GJ20" s="143"/>
      <c r="GK20" s="519"/>
      <c r="GL20" s="519"/>
      <c r="GM20" s="35"/>
      <c r="GN20" s="505"/>
      <c r="GO20" s="520"/>
      <c r="GP20" s="521"/>
      <c r="GQ20" s="520"/>
      <c r="GR20" s="522"/>
      <c r="GS20" s="141"/>
      <c r="GT20" s="141"/>
      <c r="GU20" s="141"/>
      <c r="GV20" s="508"/>
      <c r="GW20" s="509"/>
      <c r="GX20" s="143"/>
      <c r="GY20" s="519"/>
      <c r="GZ20" s="519"/>
      <c r="HA20" s="35"/>
      <c r="HB20" s="505"/>
      <c r="HC20" s="520"/>
      <c r="HD20" s="521"/>
      <c r="HE20" s="520"/>
      <c r="HF20" s="522"/>
      <c r="HG20" s="141"/>
      <c r="HH20" s="141"/>
      <c r="HI20" s="141"/>
      <c r="HJ20" s="508"/>
      <c r="HK20" s="509"/>
      <c r="HL20" s="143"/>
      <c r="HM20" s="519"/>
      <c r="HN20" s="519"/>
      <c r="HO20" s="35"/>
      <c r="HP20" s="505"/>
      <c r="HQ20" s="520"/>
      <c r="HR20" s="521"/>
      <c r="HS20" s="520"/>
      <c r="HT20" s="522"/>
      <c r="HU20" s="141"/>
      <c r="HV20" s="141"/>
      <c r="HW20" s="141"/>
      <c r="HX20" s="508"/>
      <c r="HY20" s="509"/>
      <c r="HZ20" s="143"/>
      <c r="IA20" s="519"/>
      <c r="IB20" s="519"/>
      <c r="IC20" s="35"/>
      <c r="ID20" s="505"/>
      <c r="IE20" s="520"/>
      <c r="IF20" s="521"/>
      <c r="IG20" s="520"/>
      <c r="IH20" s="522"/>
      <c r="II20" s="141"/>
      <c r="IJ20" s="141"/>
      <c r="IK20" s="141"/>
      <c r="IL20" s="508"/>
      <c r="IM20" s="509"/>
      <c r="IN20" s="143"/>
      <c r="IO20" s="519"/>
    </row>
    <row r="21" spans="1:249" s="523" customFormat="1" ht="63.75" outlineLevel="1">
      <c r="A21" s="187"/>
      <c r="B21" s="150"/>
      <c r="C21" s="189" t="s">
        <v>182</v>
      </c>
      <c r="D21" s="156"/>
      <c r="E21" s="190"/>
      <c r="F21" s="35"/>
      <c r="G21" s="32"/>
      <c r="H21" s="508"/>
      <c r="I21" s="509"/>
      <c r="J21" s="143"/>
      <c r="K21" s="519"/>
      <c r="L21" s="519"/>
      <c r="M21" s="35"/>
      <c r="N21" s="505"/>
      <c r="O21" s="520"/>
      <c r="P21" s="521"/>
      <c r="Q21" s="520"/>
      <c r="R21" s="522"/>
      <c r="S21" s="141"/>
      <c r="T21" s="141"/>
      <c r="U21" s="141"/>
      <c r="V21" s="508"/>
      <c r="W21" s="509"/>
      <c r="X21" s="143"/>
      <c r="Y21" s="519"/>
      <c r="Z21" s="519"/>
      <c r="AA21" s="35"/>
      <c r="AB21" s="505"/>
      <c r="AC21" s="520"/>
      <c r="AD21" s="521"/>
      <c r="AE21" s="520"/>
      <c r="AF21" s="522"/>
      <c r="AG21" s="141"/>
      <c r="AH21" s="141"/>
      <c r="AI21" s="141"/>
      <c r="AJ21" s="508"/>
      <c r="AK21" s="509"/>
      <c r="AL21" s="143"/>
      <c r="AM21" s="519"/>
      <c r="AN21" s="519"/>
      <c r="AO21" s="35"/>
      <c r="AP21" s="505"/>
      <c r="AQ21" s="520"/>
      <c r="AR21" s="521"/>
      <c r="AS21" s="520"/>
      <c r="AT21" s="522"/>
      <c r="AU21" s="141"/>
      <c r="AV21" s="141"/>
      <c r="AW21" s="141"/>
      <c r="AX21" s="508"/>
      <c r="AY21" s="509"/>
      <c r="AZ21" s="143"/>
      <c r="BA21" s="519"/>
      <c r="BB21" s="519"/>
      <c r="BC21" s="35"/>
      <c r="BD21" s="505"/>
      <c r="BE21" s="520"/>
      <c r="BF21" s="521"/>
      <c r="BG21" s="520"/>
      <c r="BH21" s="522"/>
      <c r="BI21" s="141"/>
      <c r="BJ21" s="141"/>
      <c r="BK21" s="141"/>
      <c r="BL21" s="508"/>
      <c r="BM21" s="509"/>
      <c r="BN21" s="143"/>
      <c r="BO21" s="519"/>
      <c r="BP21" s="519"/>
      <c r="BQ21" s="35"/>
      <c r="BR21" s="505"/>
      <c r="BS21" s="520"/>
      <c r="BT21" s="521"/>
      <c r="BU21" s="520"/>
      <c r="BV21" s="522"/>
      <c r="BW21" s="141"/>
      <c r="BX21" s="141"/>
      <c r="BY21" s="141"/>
      <c r="BZ21" s="508"/>
      <c r="CA21" s="509"/>
      <c r="CB21" s="143"/>
      <c r="CC21" s="519"/>
      <c r="CD21" s="519"/>
      <c r="CE21" s="35"/>
      <c r="CF21" s="505"/>
      <c r="CG21" s="520"/>
      <c r="CH21" s="521"/>
      <c r="CI21" s="520"/>
      <c r="CJ21" s="522"/>
      <c r="CK21" s="141"/>
      <c r="CL21" s="141"/>
      <c r="CM21" s="141"/>
      <c r="CN21" s="508"/>
      <c r="CO21" s="509"/>
      <c r="CP21" s="143"/>
      <c r="CQ21" s="519"/>
      <c r="CR21" s="519"/>
      <c r="CS21" s="35"/>
      <c r="CT21" s="505"/>
      <c r="CU21" s="520"/>
      <c r="CV21" s="521"/>
      <c r="CW21" s="520"/>
      <c r="CX21" s="522"/>
      <c r="CY21" s="141"/>
      <c r="CZ21" s="141"/>
      <c r="DA21" s="141"/>
      <c r="DB21" s="508"/>
      <c r="DC21" s="509"/>
      <c r="DD21" s="143"/>
      <c r="DE21" s="519"/>
      <c r="DF21" s="519"/>
      <c r="DG21" s="35"/>
      <c r="DH21" s="505"/>
      <c r="DI21" s="520"/>
      <c r="DJ21" s="521"/>
      <c r="DK21" s="520"/>
      <c r="DL21" s="522"/>
      <c r="DM21" s="141"/>
      <c r="DN21" s="141"/>
      <c r="DO21" s="141"/>
      <c r="DP21" s="508"/>
      <c r="DQ21" s="509"/>
      <c r="DR21" s="143"/>
      <c r="DS21" s="519"/>
      <c r="DT21" s="519"/>
      <c r="DU21" s="35"/>
      <c r="DV21" s="505"/>
      <c r="DW21" s="520"/>
      <c r="DX21" s="521"/>
      <c r="DY21" s="520"/>
      <c r="DZ21" s="522"/>
      <c r="EA21" s="141"/>
      <c r="EB21" s="141"/>
      <c r="EC21" s="141"/>
      <c r="ED21" s="508"/>
      <c r="EE21" s="509"/>
      <c r="EF21" s="143"/>
      <c r="EG21" s="519"/>
      <c r="EH21" s="519"/>
      <c r="EI21" s="35"/>
      <c r="EJ21" s="505"/>
      <c r="EK21" s="520"/>
      <c r="EL21" s="521"/>
      <c r="EM21" s="520"/>
      <c r="EN21" s="522"/>
      <c r="EO21" s="141"/>
      <c r="EP21" s="141"/>
      <c r="EQ21" s="141"/>
      <c r="ER21" s="508"/>
      <c r="ES21" s="509"/>
      <c r="ET21" s="143"/>
      <c r="EU21" s="519"/>
      <c r="EV21" s="519"/>
      <c r="EW21" s="35"/>
      <c r="EX21" s="505"/>
      <c r="EY21" s="520"/>
      <c r="EZ21" s="521"/>
      <c r="FA21" s="520"/>
      <c r="FB21" s="522"/>
      <c r="FC21" s="141"/>
      <c r="FD21" s="141"/>
      <c r="FE21" s="141"/>
      <c r="FF21" s="508"/>
      <c r="FG21" s="509"/>
      <c r="FH21" s="143"/>
      <c r="FI21" s="519"/>
      <c r="FJ21" s="519"/>
      <c r="FK21" s="35"/>
      <c r="FL21" s="505"/>
      <c r="FM21" s="520"/>
      <c r="FN21" s="521"/>
      <c r="FO21" s="520"/>
      <c r="FP21" s="522"/>
      <c r="FQ21" s="141"/>
      <c r="FR21" s="141"/>
      <c r="FS21" s="141"/>
      <c r="FT21" s="508"/>
      <c r="FU21" s="509"/>
      <c r="FV21" s="143"/>
      <c r="FW21" s="519"/>
      <c r="FX21" s="519"/>
      <c r="FY21" s="35"/>
      <c r="FZ21" s="505"/>
      <c r="GA21" s="520"/>
      <c r="GB21" s="521"/>
      <c r="GC21" s="520"/>
      <c r="GD21" s="522"/>
      <c r="GE21" s="141"/>
      <c r="GF21" s="141"/>
      <c r="GG21" s="141"/>
      <c r="GH21" s="508"/>
      <c r="GI21" s="509"/>
      <c r="GJ21" s="143"/>
      <c r="GK21" s="519"/>
      <c r="GL21" s="519"/>
      <c r="GM21" s="35"/>
      <c r="GN21" s="505"/>
      <c r="GO21" s="520"/>
      <c r="GP21" s="521"/>
      <c r="GQ21" s="520"/>
      <c r="GR21" s="522"/>
      <c r="GS21" s="141"/>
      <c r="GT21" s="141"/>
      <c r="GU21" s="141"/>
      <c r="GV21" s="508"/>
      <c r="GW21" s="509"/>
      <c r="GX21" s="143"/>
      <c r="GY21" s="519"/>
      <c r="GZ21" s="519"/>
      <c r="HA21" s="35"/>
      <c r="HB21" s="505"/>
      <c r="HC21" s="520"/>
      <c r="HD21" s="521"/>
      <c r="HE21" s="520"/>
      <c r="HF21" s="522"/>
      <c r="HG21" s="141"/>
      <c r="HH21" s="141"/>
      <c r="HI21" s="141"/>
      <c r="HJ21" s="508"/>
      <c r="HK21" s="509"/>
      <c r="HL21" s="143"/>
      <c r="HM21" s="519"/>
      <c r="HN21" s="519"/>
      <c r="HO21" s="35"/>
      <c r="HP21" s="505"/>
      <c r="HQ21" s="520"/>
      <c r="HR21" s="521"/>
      <c r="HS21" s="520"/>
      <c r="HT21" s="522"/>
      <c r="HU21" s="141"/>
      <c r="HV21" s="141"/>
      <c r="HW21" s="141"/>
      <c r="HX21" s="508"/>
      <c r="HY21" s="509"/>
      <c r="HZ21" s="143"/>
      <c r="IA21" s="519"/>
      <c r="IB21" s="519"/>
      <c r="IC21" s="35"/>
      <c r="ID21" s="505"/>
      <c r="IE21" s="520"/>
      <c r="IF21" s="521"/>
      <c r="IG21" s="520"/>
      <c r="IH21" s="522"/>
      <c r="II21" s="141"/>
      <c r="IJ21" s="141"/>
      <c r="IK21" s="141"/>
      <c r="IL21" s="508"/>
      <c r="IM21" s="509"/>
      <c r="IN21" s="143"/>
      <c r="IO21" s="519"/>
    </row>
    <row r="22" spans="1:249" s="523" customFormat="1" ht="12.75" outlineLevel="1">
      <c r="A22" s="187"/>
      <c r="B22" s="150"/>
      <c r="C22" s="191" t="s">
        <v>41</v>
      </c>
      <c r="D22" s="156" t="s">
        <v>42</v>
      </c>
      <c r="E22" s="37">
        <v>705</v>
      </c>
      <c r="F22" s="174"/>
      <c r="G22" s="51">
        <f>E22*F22</f>
        <v>0</v>
      </c>
      <c r="H22" s="508"/>
      <c r="I22" s="509"/>
      <c r="J22" s="143"/>
      <c r="K22" s="519"/>
      <c r="L22" s="519"/>
      <c r="M22" s="35"/>
      <c r="N22" s="505"/>
      <c r="O22" s="520"/>
      <c r="P22" s="521"/>
      <c r="Q22" s="520"/>
      <c r="R22" s="522"/>
      <c r="S22" s="141"/>
      <c r="T22" s="141"/>
      <c r="U22" s="141"/>
      <c r="V22" s="508"/>
      <c r="W22" s="509"/>
      <c r="X22" s="143"/>
      <c r="Y22" s="519"/>
      <c r="Z22" s="519"/>
      <c r="AA22" s="35"/>
      <c r="AB22" s="505"/>
      <c r="AC22" s="520"/>
      <c r="AD22" s="521"/>
      <c r="AE22" s="520"/>
      <c r="AF22" s="522"/>
      <c r="AG22" s="141"/>
      <c r="AH22" s="141"/>
      <c r="AI22" s="141"/>
      <c r="AJ22" s="508"/>
      <c r="AK22" s="509"/>
      <c r="AL22" s="143"/>
      <c r="AM22" s="519"/>
      <c r="AN22" s="519"/>
      <c r="AO22" s="35"/>
      <c r="AP22" s="505"/>
      <c r="AQ22" s="520"/>
      <c r="AR22" s="521"/>
      <c r="AS22" s="520"/>
      <c r="AT22" s="522"/>
      <c r="AU22" s="141"/>
      <c r="AV22" s="141"/>
      <c r="AW22" s="141"/>
      <c r="AX22" s="508"/>
      <c r="AY22" s="509"/>
      <c r="AZ22" s="143"/>
      <c r="BA22" s="519"/>
      <c r="BB22" s="519"/>
      <c r="BC22" s="35"/>
      <c r="BD22" s="505"/>
      <c r="BE22" s="520"/>
      <c r="BF22" s="521"/>
      <c r="BG22" s="520"/>
      <c r="BH22" s="522"/>
      <c r="BI22" s="141"/>
      <c r="BJ22" s="141"/>
      <c r="BK22" s="141"/>
      <c r="BL22" s="508"/>
      <c r="BM22" s="509"/>
      <c r="BN22" s="143"/>
      <c r="BO22" s="519"/>
      <c r="BP22" s="519"/>
      <c r="BQ22" s="35"/>
      <c r="BR22" s="505"/>
      <c r="BS22" s="520"/>
      <c r="BT22" s="521"/>
      <c r="BU22" s="520"/>
      <c r="BV22" s="522"/>
      <c r="BW22" s="141"/>
      <c r="BX22" s="141"/>
      <c r="BY22" s="141"/>
      <c r="BZ22" s="508"/>
      <c r="CA22" s="509"/>
      <c r="CB22" s="143"/>
      <c r="CC22" s="519"/>
      <c r="CD22" s="519"/>
      <c r="CE22" s="35"/>
      <c r="CF22" s="505"/>
      <c r="CG22" s="520"/>
      <c r="CH22" s="521"/>
      <c r="CI22" s="520"/>
      <c r="CJ22" s="522"/>
      <c r="CK22" s="141"/>
      <c r="CL22" s="141"/>
      <c r="CM22" s="141"/>
      <c r="CN22" s="508"/>
      <c r="CO22" s="509"/>
      <c r="CP22" s="143"/>
      <c r="CQ22" s="519"/>
      <c r="CR22" s="519"/>
      <c r="CS22" s="35"/>
      <c r="CT22" s="505"/>
      <c r="CU22" s="520"/>
      <c r="CV22" s="521"/>
      <c r="CW22" s="520"/>
      <c r="CX22" s="522"/>
      <c r="CY22" s="141"/>
      <c r="CZ22" s="141"/>
      <c r="DA22" s="141"/>
      <c r="DB22" s="508"/>
      <c r="DC22" s="509"/>
      <c r="DD22" s="143"/>
      <c r="DE22" s="519"/>
      <c r="DF22" s="519"/>
      <c r="DG22" s="35"/>
      <c r="DH22" s="505"/>
      <c r="DI22" s="520"/>
      <c r="DJ22" s="521"/>
      <c r="DK22" s="520"/>
      <c r="DL22" s="522"/>
      <c r="DM22" s="141"/>
      <c r="DN22" s="141"/>
      <c r="DO22" s="141"/>
      <c r="DP22" s="508"/>
      <c r="DQ22" s="509"/>
      <c r="DR22" s="143"/>
      <c r="DS22" s="519"/>
      <c r="DT22" s="519"/>
      <c r="DU22" s="35"/>
      <c r="DV22" s="505"/>
      <c r="DW22" s="520"/>
      <c r="DX22" s="521"/>
      <c r="DY22" s="520"/>
      <c r="DZ22" s="522"/>
      <c r="EA22" s="141"/>
      <c r="EB22" s="141"/>
      <c r="EC22" s="141"/>
      <c r="ED22" s="508"/>
      <c r="EE22" s="509"/>
      <c r="EF22" s="143"/>
      <c r="EG22" s="519"/>
      <c r="EH22" s="519"/>
      <c r="EI22" s="35"/>
      <c r="EJ22" s="505"/>
      <c r="EK22" s="520"/>
      <c r="EL22" s="521"/>
      <c r="EM22" s="520"/>
      <c r="EN22" s="522"/>
      <c r="EO22" s="141"/>
      <c r="EP22" s="141"/>
      <c r="EQ22" s="141"/>
      <c r="ER22" s="508"/>
      <c r="ES22" s="509"/>
      <c r="ET22" s="143"/>
      <c r="EU22" s="519"/>
      <c r="EV22" s="519"/>
      <c r="EW22" s="35"/>
      <c r="EX22" s="505"/>
      <c r="EY22" s="520"/>
      <c r="EZ22" s="521"/>
      <c r="FA22" s="520"/>
      <c r="FB22" s="522"/>
      <c r="FC22" s="141"/>
      <c r="FD22" s="141"/>
      <c r="FE22" s="141"/>
      <c r="FF22" s="508"/>
      <c r="FG22" s="509"/>
      <c r="FH22" s="143"/>
      <c r="FI22" s="519"/>
      <c r="FJ22" s="519"/>
      <c r="FK22" s="35"/>
      <c r="FL22" s="505"/>
      <c r="FM22" s="520"/>
      <c r="FN22" s="521"/>
      <c r="FO22" s="520"/>
      <c r="FP22" s="522"/>
      <c r="FQ22" s="141"/>
      <c r="FR22" s="141"/>
      <c r="FS22" s="141"/>
      <c r="FT22" s="508"/>
      <c r="FU22" s="509"/>
      <c r="FV22" s="143"/>
      <c r="FW22" s="519"/>
      <c r="FX22" s="519"/>
      <c r="FY22" s="35"/>
      <c r="FZ22" s="505"/>
      <c r="GA22" s="520"/>
      <c r="GB22" s="521"/>
      <c r="GC22" s="520"/>
      <c r="GD22" s="522"/>
      <c r="GE22" s="141"/>
      <c r="GF22" s="141"/>
      <c r="GG22" s="141"/>
      <c r="GH22" s="508"/>
      <c r="GI22" s="509"/>
      <c r="GJ22" s="143"/>
      <c r="GK22" s="519"/>
      <c r="GL22" s="519"/>
      <c r="GM22" s="35"/>
      <c r="GN22" s="505"/>
      <c r="GO22" s="520"/>
      <c r="GP22" s="521"/>
      <c r="GQ22" s="520"/>
      <c r="GR22" s="522"/>
      <c r="GS22" s="141"/>
      <c r="GT22" s="141"/>
      <c r="GU22" s="141"/>
      <c r="GV22" s="508"/>
      <c r="GW22" s="509"/>
      <c r="GX22" s="143"/>
      <c r="GY22" s="519"/>
      <c r="GZ22" s="519"/>
      <c r="HA22" s="35"/>
      <c r="HB22" s="505"/>
      <c r="HC22" s="520"/>
      <c r="HD22" s="521"/>
      <c r="HE22" s="520"/>
      <c r="HF22" s="522"/>
      <c r="HG22" s="141"/>
      <c r="HH22" s="141"/>
      <c r="HI22" s="141"/>
      <c r="HJ22" s="508"/>
      <c r="HK22" s="509"/>
      <c r="HL22" s="143"/>
      <c r="HM22" s="519"/>
      <c r="HN22" s="519"/>
      <c r="HO22" s="35"/>
      <c r="HP22" s="505"/>
      <c r="HQ22" s="520"/>
      <c r="HR22" s="521"/>
      <c r="HS22" s="520"/>
      <c r="HT22" s="522"/>
      <c r="HU22" s="141"/>
      <c r="HV22" s="141"/>
      <c r="HW22" s="141"/>
      <c r="HX22" s="508"/>
      <c r="HY22" s="509"/>
      <c r="HZ22" s="143"/>
      <c r="IA22" s="519"/>
      <c r="IB22" s="519"/>
      <c r="IC22" s="35"/>
      <c r="ID22" s="505"/>
      <c r="IE22" s="520"/>
      <c r="IF22" s="521"/>
      <c r="IG22" s="520"/>
      <c r="IH22" s="522"/>
      <c r="II22" s="141"/>
      <c r="IJ22" s="141"/>
      <c r="IK22" s="141"/>
      <c r="IL22" s="508"/>
      <c r="IM22" s="509"/>
      <c r="IN22" s="143"/>
      <c r="IO22" s="519"/>
    </row>
    <row r="23" spans="1:249" s="523" customFormat="1" ht="12.75" outlineLevel="1">
      <c r="A23" s="149"/>
      <c r="B23" s="150"/>
      <c r="C23" s="151"/>
      <c r="D23" s="152"/>
      <c r="E23" s="153"/>
      <c r="F23" s="181"/>
      <c r="G23" s="32"/>
      <c r="H23" s="508"/>
      <c r="I23" s="509"/>
      <c r="J23" s="143"/>
      <c r="K23" s="519"/>
      <c r="L23" s="519"/>
      <c r="M23" s="35"/>
      <c r="N23" s="505"/>
      <c r="O23" s="520"/>
      <c r="P23" s="521"/>
      <c r="Q23" s="520"/>
      <c r="R23" s="522"/>
      <c r="S23" s="141"/>
      <c r="T23" s="141"/>
      <c r="U23" s="141"/>
      <c r="V23" s="508"/>
      <c r="W23" s="509"/>
      <c r="X23" s="143"/>
      <c r="Y23" s="519"/>
      <c r="Z23" s="519"/>
      <c r="AA23" s="35"/>
      <c r="AB23" s="505"/>
      <c r="AC23" s="520"/>
      <c r="AD23" s="521"/>
      <c r="AE23" s="520"/>
      <c r="AF23" s="522"/>
      <c r="AG23" s="141"/>
      <c r="AH23" s="141"/>
      <c r="AI23" s="141"/>
      <c r="AJ23" s="508"/>
      <c r="AK23" s="509"/>
      <c r="AL23" s="143"/>
      <c r="AM23" s="519"/>
      <c r="AN23" s="519"/>
      <c r="AO23" s="35"/>
      <c r="AP23" s="505"/>
      <c r="AQ23" s="520"/>
      <c r="AR23" s="521"/>
      <c r="AS23" s="520"/>
      <c r="AT23" s="522"/>
      <c r="AU23" s="141"/>
      <c r="AV23" s="141"/>
      <c r="AW23" s="141"/>
      <c r="AX23" s="508"/>
      <c r="AY23" s="509"/>
      <c r="AZ23" s="143"/>
      <c r="BA23" s="519"/>
      <c r="BB23" s="519"/>
      <c r="BC23" s="35"/>
      <c r="BD23" s="505"/>
      <c r="BE23" s="520"/>
      <c r="BF23" s="521"/>
      <c r="BG23" s="520"/>
      <c r="BH23" s="522"/>
      <c r="BI23" s="141"/>
      <c r="BJ23" s="141"/>
      <c r="BK23" s="141"/>
      <c r="BL23" s="508"/>
      <c r="BM23" s="509"/>
      <c r="BN23" s="143"/>
      <c r="BO23" s="519"/>
      <c r="BP23" s="519"/>
      <c r="BQ23" s="35"/>
      <c r="BR23" s="505"/>
      <c r="BS23" s="520"/>
      <c r="BT23" s="521"/>
      <c r="BU23" s="520"/>
      <c r="BV23" s="522"/>
      <c r="BW23" s="141"/>
      <c r="BX23" s="141"/>
      <c r="BY23" s="141"/>
      <c r="BZ23" s="508"/>
      <c r="CA23" s="509"/>
      <c r="CB23" s="143"/>
      <c r="CC23" s="519"/>
      <c r="CD23" s="519"/>
      <c r="CE23" s="35"/>
      <c r="CF23" s="505"/>
      <c r="CG23" s="520"/>
      <c r="CH23" s="521"/>
      <c r="CI23" s="520"/>
      <c r="CJ23" s="522"/>
      <c r="CK23" s="141"/>
      <c r="CL23" s="141"/>
      <c r="CM23" s="141"/>
      <c r="CN23" s="508"/>
      <c r="CO23" s="509"/>
      <c r="CP23" s="143"/>
      <c r="CQ23" s="519"/>
      <c r="CR23" s="519"/>
      <c r="CS23" s="35"/>
      <c r="CT23" s="505"/>
      <c r="CU23" s="520"/>
      <c r="CV23" s="521"/>
      <c r="CW23" s="520"/>
      <c r="CX23" s="522"/>
      <c r="CY23" s="141"/>
      <c r="CZ23" s="141"/>
      <c r="DA23" s="141"/>
      <c r="DB23" s="508"/>
      <c r="DC23" s="509"/>
      <c r="DD23" s="143"/>
      <c r="DE23" s="519"/>
      <c r="DF23" s="519"/>
      <c r="DG23" s="35"/>
      <c r="DH23" s="505"/>
      <c r="DI23" s="520"/>
      <c r="DJ23" s="521"/>
      <c r="DK23" s="520"/>
      <c r="DL23" s="522"/>
      <c r="DM23" s="141"/>
      <c r="DN23" s="141"/>
      <c r="DO23" s="141"/>
      <c r="DP23" s="508"/>
      <c r="DQ23" s="509"/>
      <c r="DR23" s="143"/>
      <c r="DS23" s="519"/>
      <c r="DT23" s="519"/>
      <c r="DU23" s="35"/>
      <c r="DV23" s="505"/>
      <c r="DW23" s="520"/>
      <c r="DX23" s="521"/>
      <c r="DY23" s="520"/>
      <c r="DZ23" s="522"/>
      <c r="EA23" s="141"/>
      <c r="EB23" s="141"/>
      <c r="EC23" s="141"/>
      <c r="ED23" s="508"/>
      <c r="EE23" s="509"/>
      <c r="EF23" s="143"/>
      <c r="EG23" s="519"/>
      <c r="EH23" s="519"/>
      <c r="EI23" s="35"/>
      <c r="EJ23" s="505"/>
      <c r="EK23" s="520"/>
      <c r="EL23" s="521"/>
      <c r="EM23" s="520"/>
      <c r="EN23" s="522"/>
      <c r="EO23" s="141"/>
      <c r="EP23" s="141"/>
      <c r="EQ23" s="141"/>
      <c r="ER23" s="508"/>
      <c r="ES23" s="509"/>
      <c r="ET23" s="143"/>
      <c r="EU23" s="519"/>
      <c r="EV23" s="519"/>
      <c r="EW23" s="35"/>
      <c r="EX23" s="505"/>
      <c r="EY23" s="520"/>
      <c r="EZ23" s="521"/>
      <c r="FA23" s="520"/>
      <c r="FB23" s="522"/>
      <c r="FC23" s="141"/>
      <c r="FD23" s="141"/>
      <c r="FE23" s="141"/>
      <c r="FF23" s="508"/>
      <c r="FG23" s="509"/>
      <c r="FH23" s="143"/>
      <c r="FI23" s="519"/>
      <c r="FJ23" s="519"/>
      <c r="FK23" s="35"/>
      <c r="FL23" s="505"/>
      <c r="FM23" s="520"/>
      <c r="FN23" s="521"/>
      <c r="FO23" s="520"/>
      <c r="FP23" s="522"/>
      <c r="FQ23" s="141"/>
      <c r="FR23" s="141"/>
      <c r="FS23" s="141"/>
      <c r="FT23" s="508"/>
      <c r="FU23" s="509"/>
      <c r="FV23" s="143"/>
      <c r="FW23" s="519"/>
      <c r="FX23" s="519"/>
      <c r="FY23" s="35"/>
      <c r="FZ23" s="505"/>
      <c r="GA23" s="520"/>
      <c r="GB23" s="521"/>
      <c r="GC23" s="520"/>
      <c r="GD23" s="522"/>
      <c r="GE23" s="141"/>
      <c r="GF23" s="141"/>
      <c r="GG23" s="141"/>
      <c r="GH23" s="508"/>
      <c r="GI23" s="509"/>
      <c r="GJ23" s="143"/>
      <c r="GK23" s="519"/>
      <c r="GL23" s="519"/>
      <c r="GM23" s="35"/>
      <c r="GN23" s="505"/>
      <c r="GO23" s="520"/>
      <c r="GP23" s="521"/>
      <c r="GQ23" s="520"/>
      <c r="GR23" s="522"/>
      <c r="GS23" s="141"/>
      <c r="GT23" s="141"/>
      <c r="GU23" s="141"/>
      <c r="GV23" s="508"/>
      <c r="GW23" s="509"/>
      <c r="GX23" s="143"/>
      <c r="GY23" s="519"/>
      <c r="GZ23" s="519"/>
      <c r="HA23" s="35"/>
      <c r="HB23" s="505"/>
      <c r="HC23" s="520"/>
      <c r="HD23" s="521"/>
      <c r="HE23" s="520"/>
      <c r="HF23" s="522"/>
      <c r="HG23" s="141"/>
      <c r="HH23" s="141"/>
      <c r="HI23" s="141"/>
      <c r="HJ23" s="508"/>
      <c r="HK23" s="509"/>
      <c r="HL23" s="143"/>
      <c r="HM23" s="519"/>
      <c r="HN23" s="519"/>
      <c r="HO23" s="35"/>
      <c r="HP23" s="505"/>
      <c r="HQ23" s="520"/>
      <c r="HR23" s="521"/>
      <c r="HS23" s="520"/>
      <c r="HT23" s="522"/>
      <c r="HU23" s="141"/>
      <c r="HV23" s="141"/>
      <c r="HW23" s="141"/>
      <c r="HX23" s="508"/>
      <c r="HY23" s="509"/>
      <c r="HZ23" s="143"/>
      <c r="IA23" s="519"/>
      <c r="IB23" s="519"/>
      <c r="IC23" s="35"/>
      <c r="ID23" s="505"/>
      <c r="IE23" s="520"/>
      <c r="IF23" s="521"/>
      <c r="IG23" s="520"/>
      <c r="IH23" s="522"/>
      <c r="II23" s="141"/>
      <c r="IJ23" s="141"/>
      <c r="IK23" s="141"/>
      <c r="IL23" s="508"/>
      <c r="IM23" s="509"/>
      <c r="IN23" s="143"/>
      <c r="IO23" s="519"/>
    </row>
    <row r="24" spans="1:249" s="141" customFormat="1" outlineLevel="1">
      <c r="A24" s="2"/>
      <c r="B24" s="41"/>
      <c r="C24" s="158" t="s">
        <v>31</v>
      </c>
      <c r="D24" s="159"/>
      <c r="E24" s="160"/>
      <c r="F24" s="192"/>
      <c r="G24" s="160"/>
    </row>
    <row r="25" spans="1:249" s="141" customFormat="1" outlineLevel="1">
      <c r="A25" s="2"/>
      <c r="B25" s="41"/>
      <c r="C25" s="161" t="s">
        <v>32</v>
      </c>
      <c r="D25" s="162"/>
      <c r="E25" s="163"/>
      <c r="F25" s="193"/>
      <c r="G25" s="163"/>
    </row>
    <row r="26" spans="1:249" s="141" customFormat="1" outlineLevel="1">
      <c r="A26" s="2"/>
      <c r="B26" s="41"/>
      <c r="C26" s="161" t="s">
        <v>33</v>
      </c>
      <c r="D26" s="162"/>
      <c r="E26" s="163"/>
      <c r="F26" s="175"/>
      <c r="G26" s="163"/>
    </row>
    <row r="27" spans="1:249" s="141" customFormat="1" outlineLevel="1">
      <c r="A27" s="2"/>
      <c r="B27" s="41"/>
      <c r="C27" s="161" t="s">
        <v>34</v>
      </c>
      <c r="D27" s="162"/>
      <c r="E27" s="163"/>
      <c r="F27" s="175"/>
      <c r="G27" s="163"/>
    </row>
    <row r="28" spans="1:249" s="141" customFormat="1" outlineLevel="1">
      <c r="A28" s="2"/>
      <c r="B28" s="41"/>
      <c r="C28" s="151"/>
      <c r="D28" s="151"/>
      <c r="E28" s="151"/>
      <c r="F28" s="143"/>
      <c r="G28" s="151"/>
    </row>
    <row r="29" spans="1:249" s="141" customFormat="1" outlineLevel="1">
      <c r="A29" s="187" t="s">
        <v>35</v>
      </c>
      <c r="B29" s="154" t="s">
        <v>43</v>
      </c>
      <c r="C29" s="188" t="s">
        <v>184</v>
      </c>
      <c r="D29" s="156"/>
      <c r="E29" s="37"/>
      <c r="F29" s="174"/>
      <c r="G29" s="51"/>
    </row>
    <row r="30" spans="1:249" s="141" customFormat="1" outlineLevel="1">
      <c r="A30" s="187"/>
      <c r="B30" s="154"/>
      <c r="C30" s="196" t="s">
        <v>215</v>
      </c>
      <c r="D30" s="156"/>
      <c r="E30" s="37"/>
      <c r="F30" s="174"/>
      <c r="G30" s="51"/>
    </row>
    <row r="31" spans="1:249" s="141" customFormat="1" ht="63.75" outlineLevel="1">
      <c r="A31" s="187"/>
      <c r="B31" s="150"/>
      <c r="C31" s="189" t="s">
        <v>182</v>
      </c>
      <c r="D31" s="156"/>
      <c r="E31" s="190"/>
      <c r="F31" s="35"/>
      <c r="G31" s="32"/>
    </row>
    <row r="32" spans="1:249" s="141" customFormat="1" ht="12.75" outlineLevel="1">
      <c r="A32" s="187"/>
      <c r="B32" s="150"/>
      <c r="C32" s="191" t="s">
        <v>44</v>
      </c>
      <c r="D32" s="156" t="s">
        <v>42</v>
      </c>
      <c r="E32" s="37">
        <v>72</v>
      </c>
      <c r="F32" s="174"/>
      <c r="G32" s="51">
        <f>E32*F32</f>
        <v>0</v>
      </c>
    </row>
    <row r="33" spans="1:7" s="141" customFormat="1" ht="12.75" outlineLevel="1">
      <c r="A33" s="149"/>
      <c r="B33" s="150"/>
      <c r="C33" s="151"/>
      <c r="D33" s="152"/>
      <c r="E33" s="153"/>
      <c r="F33" s="181"/>
      <c r="G33" s="32"/>
    </row>
    <row r="34" spans="1:7" s="141" customFormat="1" outlineLevel="1">
      <c r="A34" s="2"/>
      <c r="B34" s="41"/>
      <c r="C34" s="158" t="s">
        <v>31</v>
      </c>
      <c r="D34" s="159"/>
      <c r="E34" s="160"/>
      <c r="F34" s="192"/>
      <c r="G34" s="160"/>
    </row>
    <row r="35" spans="1:7" s="141" customFormat="1" outlineLevel="1">
      <c r="A35" s="2"/>
      <c r="B35" s="41"/>
      <c r="C35" s="161" t="s">
        <v>32</v>
      </c>
      <c r="D35" s="162"/>
      <c r="E35" s="163"/>
      <c r="F35" s="193"/>
      <c r="G35" s="163"/>
    </row>
    <row r="36" spans="1:7" s="141" customFormat="1" outlineLevel="1">
      <c r="A36" s="2"/>
      <c r="B36" s="41"/>
      <c r="C36" s="161" t="s">
        <v>33</v>
      </c>
      <c r="D36" s="162"/>
      <c r="E36" s="163"/>
      <c r="F36" s="175"/>
      <c r="G36" s="163"/>
    </row>
    <row r="37" spans="1:7" s="141" customFormat="1" outlineLevel="1">
      <c r="A37" s="2"/>
      <c r="B37" s="41"/>
      <c r="C37" s="161" t="s">
        <v>34</v>
      </c>
      <c r="D37" s="162"/>
      <c r="E37" s="163"/>
      <c r="F37" s="175"/>
      <c r="G37" s="163"/>
    </row>
    <row r="38" spans="1:7" s="141" customFormat="1" outlineLevel="1">
      <c r="A38" s="2"/>
      <c r="B38" s="41"/>
      <c r="C38" s="151"/>
      <c r="D38" s="151"/>
      <c r="E38" s="151"/>
      <c r="F38" s="143"/>
      <c r="G38" s="151"/>
    </row>
    <row r="39" spans="1:7" s="141" customFormat="1" outlineLevel="1">
      <c r="A39" s="187" t="s">
        <v>1200</v>
      </c>
      <c r="B39" s="154" t="s">
        <v>1201</v>
      </c>
      <c r="C39" s="188" t="s">
        <v>1199</v>
      </c>
      <c r="D39" s="156"/>
      <c r="E39" s="37"/>
      <c r="F39" s="174"/>
      <c r="G39" s="51"/>
    </row>
    <row r="40" spans="1:7" s="141" customFormat="1" outlineLevel="1">
      <c r="A40" s="187"/>
      <c r="B40" s="154"/>
      <c r="C40" s="196" t="s">
        <v>1202</v>
      </c>
      <c r="D40" s="156"/>
      <c r="E40" s="37"/>
      <c r="F40" s="174"/>
      <c r="G40" s="51"/>
    </row>
    <row r="41" spans="1:7" s="141" customFormat="1" ht="63.75" outlineLevel="1">
      <c r="A41" s="187"/>
      <c r="B41" s="150"/>
      <c r="C41" s="189" t="s">
        <v>182</v>
      </c>
      <c r="D41" s="156"/>
      <c r="E41" s="190"/>
      <c r="F41" s="35"/>
      <c r="G41" s="32"/>
    </row>
    <row r="42" spans="1:7" s="141" customFormat="1" ht="12.75" outlineLevel="1">
      <c r="A42" s="187"/>
      <c r="B42" s="150"/>
      <c r="C42" s="191" t="s">
        <v>1841</v>
      </c>
      <c r="D42" s="156" t="s">
        <v>42</v>
      </c>
      <c r="E42" s="37">
        <v>132</v>
      </c>
      <c r="F42" s="174"/>
      <c r="G42" s="51">
        <f>E42*F42</f>
        <v>0</v>
      </c>
    </row>
    <row r="43" spans="1:7" s="141" customFormat="1" ht="12.75" outlineLevel="1">
      <c r="A43" s="149"/>
      <c r="B43" s="150"/>
      <c r="C43" s="151"/>
      <c r="D43" s="152"/>
      <c r="E43" s="153"/>
      <c r="F43" s="181"/>
      <c r="G43" s="32"/>
    </row>
    <row r="44" spans="1:7" s="141" customFormat="1" outlineLevel="1">
      <c r="A44" s="2"/>
      <c r="B44" s="41"/>
      <c r="C44" s="158" t="s">
        <v>31</v>
      </c>
      <c r="D44" s="159"/>
      <c r="E44" s="160"/>
      <c r="F44" s="192"/>
      <c r="G44" s="160"/>
    </row>
    <row r="45" spans="1:7" s="141" customFormat="1" outlineLevel="1">
      <c r="A45" s="2"/>
      <c r="B45" s="41"/>
      <c r="C45" s="161" t="s">
        <v>32</v>
      </c>
      <c r="D45" s="162"/>
      <c r="E45" s="163"/>
      <c r="F45" s="193"/>
      <c r="G45" s="163"/>
    </row>
    <row r="46" spans="1:7" s="141" customFormat="1" outlineLevel="1">
      <c r="A46" s="2"/>
      <c r="B46" s="41"/>
      <c r="C46" s="161" t="s">
        <v>33</v>
      </c>
      <c r="D46" s="162"/>
      <c r="E46" s="163"/>
      <c r="F46" s="175"/>
      <c r="G46" s="163"/>
    </row>
    <row r="47" spans="1:7" s="141" customFormat="1" outlineLevel="1">
      <c r="A47" s="2"/>
      <c r="B47" s="41"/>
      <c r="C47" s="161" t="s">
        <v>34</v>
      </c>
      <c r="D47" s="162"/>
      <c r="E47" s="163"/>
      <c r="F47" s="175"/>
      <c r="G47" s="163"/>
    </row>
    <row r="48" spans="1:7" s="141" customFormat="1" outlineLevel="1">
      <c r="A48" s="2"/>
      <c r="B48" s="41"/>
      <c r="C48" s="151"/>
      <c r="D48" s="151"/>
      <c r="E48" s="151"/>
      <c r="F48" s="143"/>
      <c r="G48" s="151"/>
    </row>
    <row r="49" spans="1:7" s="141" customFormat="1" outlineLevel="1">
      <c r="A49" s="2"/>
      <c r="B49" s="41"/>
      <c r="C49" s="151"/>
      <c r="D49" s="151"/>
      <c r="E49" s="151"/>
      <c r="F49" s="143"/>
      <c r="G49" s="151"/>
    </row>
    <row r="50" spans="1:7" s="141" customFormat="1" outlineLevel="1">
      <c r="A50" s="187" t="s">
        <v>36</v>
      </c>
      <c r="B50" s="154" t="s">
        <v>186</v>
      </c>
      <c r="C50" s="188" t="s">
        <v>185</v>
      </c>
      <c r="D50" s="156"/>
      <c r="E50" s="37"/>
      <c r="F50" s="174"/>
      <c r="G50" s="51"/>
    </row>
    <row r="51" spans="1:7" s="141" customFormat="1" outlineLevel="1">
      <c r="A51" s="187"/>
      <c r="B51" s="154"/>
      <c r="C51" s="196" t="s">
        <v>214</v>
      </c>
      <c r="D51" s="156"/>
      <c r="E51" s="37"/>
      <c r="F51" s="174"/>
      <c r="G51" s="51"/>
    </row>
    <row r="52" spans="1:7" s="141" customFormat="1" ht="63.75" outlineLevel="1">
      <c r="A52" s="187"/>
      <c r="B52" s="150"/>
      <c r="C52" s="189" t="s">
        <v>182</v>
      </c>
      <c r="D52" s="156"/>
      <c r="E52" s="190"/>
      <c r="F52" s="35"/>
      <c r="G52" s="32"/>
    </row>
    <row r="53" spans="1:7" s="141" customFormat="1" ht="12.75" outlineLevel="1">
      <c r="A53" s="187"/>
      <c r="B53" s="150"/>
      <c r="C53" s="191" t="s">
        <v>187</v>
      </c>
      <c r="D53" s="156" t="s">
        <v>42</v>
      </c>
      <c r="E53" s="37">
        <v>14</v>
      </c>
      <c r="F53" s="174"/>
      <c r="G53" s="51">
        <f>E53*F53</f>
        <v>0</v>
      </c>
    </row>
    <row r="54" spans="1:7" s="141" customFormat="1" ht="12.75" outlineLevel="1">
      <c r="A54" s="149"/>
      <c r="B54" s="150"/>
      <c r="C54" s="151"/>
      <c r="D54" s="152"/>
      <c r="E54" s="153"/>
      <c r="F54" s="181"/>
      <c r="G54" s="32"/>
    </row>
    <row r="55" spans="1:7" s="141" customFormat="1" outlineLevel="1">
      <c r="A55" s="2"/>
      <c r="B55" s="41"/>
      <c r="C55" s="158" t="s">
        <v>31</v>
      </c>
      <c r="D55" s="159"/>
      <c r="E55" s="160"/>
      <c r="F55" s="192"/>
      <c r="G55" s="160"/>
    </row>
    <row r="56" spans="1:7" s="141" customFormat="1" outlineLevel="1">
      <c r="A56" s="2"/>
      <c r="B56" s="41"/>
      <c r="C56" s="161" t="s">
        <v>32</v>
      </c>
      <c r="D56" s="162"/>
      <c r="E56" s="163"/>
      <c r="F56" s="193"/>
      <c r="G56" s="163"/>
    </row>
    <row r="57" spans="1:7" s="141" customFormat="1" outlineLevel="1">
      <c r="A57" s="2"/>
      <c r="B57" s="41"/>
      <c r="C57" s="161" t="s">
        <v>33</v>
      </c>
      <c r="D57" s="162"/>
      <c r="E57" s="163"/>
      <c r="F57" s="175"/>
      <c r="G57" s="163"/>
    </row>
    <row r="58" spans="1:7" s="141" customFormat="1" outlineLevel="1">
      <c r="A58" s="2"/>
      <c r="B58" s="41"/>
      <c r="C58" s="161" t="s">
        <v>34</v>
      </c>
      <c r="D58" s="162"/>
      <c r="E58" s="163"/>
      <c r="F58" s="175"/>
      <c r="G58" s="163"/>
    </row>
    <row r="59" spans="1:7" s="141" customFormat="1" outlineLevel="1">
      <c r="A59" s="2"/>
      <c r="B59" s="41"/>
      <c r="C59" s="151"/>
      <c r="D59" s="151"/>
      <c r="E59" s="151"/>
      <c r="F59" s="143"/>
      <c r="G59" s="151"/>
    </row>
    <row r="60" spans="1:7" s="141" customFormat="1" outlineLevel="1">
      <c r="A60" s="187" t="s">
        <v>86</v>
      </c>
      <c r="B60" s="154" t="s">
        <v>45</v>
      </c>
      <c r="C60" s="188" t="s">
        <v>188</v>
      </c>
      <c r="D60" s="156"/>
      <c r="E60" s="37"/>
      <c r="F60" s="174"/>
      <c r="G60" s="51"/>
    </row>
    <row r="61" spans="1:7" s="141" customFormat="1" outlineLevel="1">
      <c r="A61" s="187"/>
      <c r="B61" s="154"/>
      <c r="C61" s="196" t="s">
        <v>213</v>
      </c>
      <c r="D61" s="156"/>
      <c r="E61" s="37"/>
      <c r="F61" s="174"/>
      <c r="G61" s="51"/>
    </row>
    <row r="62" spans="1:7" s="141" customFormat="1" ht="63.75" outlineLevel="1">
      <c r="A62" s="187"/>
      <c r="B62" s="150"/>
      <c r="C62" s="189" t="s">
        <v>182</v>
      </c>
      <c r="D62" s="156"/>
      <c r="E62" s="190"/>
      <c r="F62" s="35"/>
      <c r="G62" s="32"/>
    </row>
    <row r="63" spans="1:7" s="141" customFormat="1" ht="12.75" outlineLevel="1">
      <c r="A63" s="187"/>
      <c r="B63" s="150"/>
      <c r="C63" s="191" t="s">
        <v>46</v>
      </c>
      <c r="D63" s="156" t="s">
        <v>42</v>
      </c>
      <c r="E63" s="37">
        <v>12</v>
      </c>
      <c r="F63" s="174"/>
      <c r="G63" s="51">
        <f>E63*F63</f>
        <v>0</v>
      </c>
    </row>
    <row r="64" spans="1:7" s="141" customFormat="1" ht="12.75" outlineLevel="1">
      <c r="A64" s="149"/>
      <c r="B64" s="150"/>
      <c r="C64" s="151"/>
      <c r="D64" s="152"/>
      <c r="E64" s="153"/>
      <c r="F64" s="181"/>
      <c r="G64" s="32"/>
    </row>
    <row r="65" spans="1:7" s="141" customFormat="1" outlineLevel="1">
      <c r="A65" s="2"/>
      <c r="B65" s="41"/>
      <c r="C65" s="158" t="s">
        <v>31</v>
      </c>
      <c r="D65" s="159"/>
      <c r="E65" s="160"/>
      <c r="F65" s="192"/>
      <c r="G65" s="160"/>
    </row>
    <row r="66" spans="1:7" s="141" customFormat="1" outlineLevel="1">
      <c r="A66" s="2"/>
      <c r="B66" s="41"/>
      <c r="C66" s="161" t="s">
        <v>32</v>
      </c>
      <c r="D66" s="162"/>
      <c r="E66" s="163"/>
      <c r="F66" s="193"/>
      <c r="G66" s="163"/>
    </row>
    <row r="67" spans="1:7" s="141" customFormat="1" outlineLevel="1">
      <c r="A67" s="2"/>
      <c r="B67" s="41"/>
      <c r="C67" s="161" t="s">
        <v>33</v>
      </c>
      <c r="D67" s="162"/>
      <c r="E67" s="163"/>
      <c r="F67" s="175"/>
      <c r="G67" s="163"/>
    </row>
    <row r="68" spans="1:7" s="141" customFormat="1" outlineLevel="1">
      <c r="A68" s="2"/>
      <c r="B68" s="41"/>
      <c r="C68" s="161" t="s">
        <v>34</v>
      </c>
      <c r="D68" s="162"/>
      <c r="E68" s="163"/>
      <c r="F68" s="175"/>
      <c r="G68" s="163"/>
    </row>
    <row r="69" spans="1:7" s="141" customFormat="1" outlineLevel="1">
      <c r="A69" s="2"/>
      <c r="B69" s="41"/>
      <c r="C69" s="151"/>
      <c r="D69" s="151"/>
      <c r="E69" s="151"/>
      <c r="F69" s="143"/>
      <c r="G69" s="151"/>
    </row>
    <row r="70" spans="1:7" s="141" customFormat="1" outlineLevel="1">
      <c r="A70" s="187" t="s">
        <v>87</v>
      </c>
      <c r="B70" s="154" t="s">
        <v>85</v>
      </c>
      <c r="C70" s="188" t="s">
        <v>192</v>
      </c>
      <c r="D70" s="156"/>
      <c r="E70" s="37"/>
      <c r="F70" s="174"/>
      <c r="G70" s="51"/>
    </row>
    <row r="71" spans="1:7" s="141" customFormat="1" outlineLevel="1">
      <c r="A71" s="187"/>
      <c r="B71" s="154"/>
      <c r="C71" s="196" t="s">
        <v>212</v>
      </c>
      <c r="D71" s="156"/>
      <c r="E71" s="37"/>
      <c r="F71" s="174"/>
      <c r="G71" s="51"/>
    </row>
    <row r="72" spans="1:7" s="141" customFormat="1" ht="63.75" outlineLevel="1">
      <c r="A72" s="187"/>
      <c r="B72" s="150"/>
      <c r="C72" s="189" t="s">
        <v>182</v>
      </c>
      <c r="D72" s="156"/>
      <c r="E72" s="190"/>
      <c r="F72" s="35"/>
      <c r="G72" s="32"/>
    </row>
    <row r="73" spans="1:7" s="141" customFormat="1" ht="12.75" outlineLevel="1">
      <c r="A73" s="187"/>
      <c r="B73" s="150"/>
      <c r="C73" s="191" t="s">
        <v>84</v>
      </c>
      <c r="D73" s="156" t="s">
        <v>42</v>
      </c>
      <c r="E73" s="37">
        <v>2</v>
      </c>
      <c r="F73" s="174"/>
      <c r="G73" s="51">
        <f>E73*F73</f>
        <v>0</v>
      </c>
    </row>
    <row r="74" spans="1:7" s="141" customFormat="1" ht="12.75" outlineLevel="1">
      <c r="A74" s="149"/>
      <c r="B74" s="150"/>
      <c r="C74" s="151"/>
      <c r="D74" s="152"/>
      <c r="E74" s="153"/>
      <c r="F74" s="181"/>
      <c r="G74" s="32"/>
    </row>
    <row r="75" spans="1:7" s="141" customFormat="1" outlineLevel="1">
      <c r="A75" s="2"/>
      <c r="B75" s="41"/>
      <c r="C75" s="158" t="s">
        <v>31</v>
      </c>
      <c r="D75" s="159"/>
      <c r="E75" s="160"/>
      <c r="F75" s="192"/>
      <c r="G75" s="160"/>
    </row>
    <row r="76" spans="1:7" s="141" customFormat="1" outlineLevel="1">
      <c r="A76" s="2"/>
      <c r="B76" s="41"/>
      <c r="C76" s="161" t="s">
        <v>32</v>
      </c>
      <c r="D76" s="162"/>
      <c r="E76" s="163"/>
      <c r="F76" s="193"/>
      <c r="G76" s="163"/>
    </row>
    <row r="77" spans="1:7" s="141" customFormat="1" outlineLevel="1">
      <c r="A77" s="2"/>
      <c r="B77" s="41"/>
      <c r="C77" s="161" t="s">
        <v>33</v>
      </c>
      <c r="D77" s="162"/>
      <c r="E77" s="163"/>
      <c r="F77" s="175"/>
      <c r="G77" s="163"/>
    </row>
    <row r="78" spans="1:7" s="141" customFormat="1" outlineLevel="1">
      <c r="A78" s="2"/>
      <c r="B78" s="41"/>
      <c r="C78" s="161" t="s">
        <v>34</v>
      </c>
      <c r="D78" s="162"/>
      <c r="E78" s="163"/>
      <c r="F78" s="175"/>
      <c r="G78" s="163"/>
    </row>
    <row r="79" spans="1:7" s="141" customFormat="1" outlineLevel="1">
      <c r="A79" s="2"/>
      <c r="B79" s="41"/>
      <c r="C79" s="151"/>
      <c r="D79" s="151"/>
      <c r="E79" s="151"/>
      <c r="F79" s="143"/>
      <c r="G79" s="151"/>
    </row>
    <row r="80" spans="1:7" s="141" customFormat="1" outlineLevel="1">
      <c r="A80" s="187" t="s">
        <v>88</v>
      </c>
      <c r="B80" s="154" t="s">
        <v>189</v>
      </c>
      <c r="C80" s="188" t="s">
        <v>191</v>
      </c>
      <c r="D80" s="156"/>
      <c r="E80" s="37"/>
      <c r="F80" s="174"/>
      <c r="G80" s="51"/>
    </row>
    <row r="81" spans="1:7" s="141" customFormat="1" outlineLevel="1">
      <c r="A81" s="187"/>
      <c r="B81" s="154"/>
      <c r="C81" s="196" t="s">
        <v>211</v>
      </c>
      <c r="D81" s="156"/>
      <c r="E81" s="37"/>
      <c r="F81" s="174"/>
      <c r="G81" s="51"/>
    </row>
    <row r="82" spans="1:7" s="141" customFormat="1" ht="63.75" outlineLevel="1">
      <c r="A82" s="187"/>
      <c r="B82" s="150"/>
      <c r="C82" s="189" t="s">
        <v>182</v>
      </c>
      <c r="D82" s="156"/>
      <c r="E82" s="190"/>
      <c r="F82" s="35"/>
      <c r="G82" s="32"/>
    </row>
    <row r="83" spans="1:7" s="141" customFormat="1" ht="12.75" outlineLevel="1">
      <c r="A83" s="187"/>
      <c r="B83" s="150"/>
      <c r="C83" s="191" t="s">
        <v>190</v>
      </c>
      <c r="D83" s="156" t="s">
        <v>42</v>
      </c>
      <c r="E83" s="37">
        <v>6</v>
      </c>
      <c r="F83" s="174"/>
      <c r="G83" s="51">
        <f>E83*F83</f>
        <v>0</v>
      </c>
    </row>
    <row r="84" spans="1:7" s="141" customFormat="1" ht="12.75" outlineLevel="1">
      <c r="A84" s="149"/>
      <c r="B84" s="150"/>
      <c r="C84" s="151"/>
      <c r="D84" s="152"/>
      <c r="E84" s="153"/>
      <c r="F84" s="181"/>
      <c r="G84" s="32"/>
    </row>
    <row r="85" spans="1:7" s="141" customFormat="1" outlineLevel="1">
      <c r="A85" s="2"/>
      <c r="B85" s="41"/>
      <c r="C85" s="158" t="s">
        <v>31</v>
      </c>
      <c r="D85" s="159"/>
      <c r="E85" s="160"/>
      <c r="F85" s="192"/>
      <c r="G85" s="160"/>
    </row>
    <row r="86" spans="1:7" s="141" customFormat="1" outlineLevel="1">
      <c r="A86" s="2"/>
      <c r="B86" s="41"/>
      <c r="C86" s="161" t="s">
        <v>32</v>
      </c>
      <c r="D86" s="162"/>
      <c r="E86" s="163"/>
      <c r="F86" s="193"/>
      <c r="G86" s="163"/>
    </row>
    <row r="87" spans="1:7" s="141" customFormat="1" outlineLevel="1">
      <c r="A87" s="2"/>
      <c r="B87" s="41"/>
      <c r="C87" s="161" t="s">
        <v>33</v>
      </c>
      <c r="D87" s="162"/>
      <c r="E87" s="163"/>
      <c r="F87" s="175"/>
      <c r="G87" s="163"/>
    </row>
    <row r="88" spans="1:7" s="141" customFormat="1" outlineLevel="1">
      <c r="A88" s="2"/>
      <c r="B88" s="41"/>
      <c r="C88" s="161" t="s">
        <v>34</v>
      </c>
      <c r="D88" s="162"/>
      <c r="E88" s="163"/>
      <c r="F88" s="175"/>
      <c r="G88" s="163"/>
    </row>
    <row r="89" spans="1:7" s="141" customFormat="1" outlineLevel="1">
      <c r="A89" s="2"/>
      <c r="B89" s="41"/>
      <c r="C89" s="1"/>
      <c r="D89" s="1"/>
      <c r="E89" s="1"/>
      <c r="G89" s="1"/>
    </row>
    <row r="90" spans="1:7" s="141" customFormat="1" outlineLevel="1">
      <c r="A90" s="187" t="s">
        <v>1205</v>
      </c>
      <c r="B90" s="302" t="s">
        <v>1204</v>
      </c>
      <c r="C90" s="188" t="s">
        <v>1203</v>
      </c>
      <c r="D90" s="156"/>
      <c r="E90" s="37"/>
      <c r="F90" s="174"/>
      <c r="G90" s="51"/>
    </row>
    <row r="91" spans="1:7" s="141" customFormat="1" outlineLevel="1">
      <c r="A91" s="187"/>
      <c r="B91" s="154"/>
      <c r="C91" s="196" t="s">
        <v>1206</v>
      </c>
      <c r="D91" s="156"/>
      <c r="E91" s="37"/>
      <c r="F91" s="174"/>
      <c r="G91" s="51"/>
    </row>
    <row r="92" spans="1:7" s="141" customFormat="1" ht="63.75" outlineLevel="1">
      <c r="A92" s="187"/>
      <c r="B92" s="150"/>
      <c r="C92" s="189" t="s">
        <v>182</v>
      </c>
      <c r="D92" s="156"/>
      <c r="E92" s="190"/>
      <c r="F92" s="35"/>
      <c r="G92" s="32"/>
    </row>
    <row r="93" spans="1:7" s="141" customFormat="1" ht="12.75" outlineLevel="1">
      <c r="A93" s="187"/>
      <c r="B93" s="150"/>
      <c r="C93" s="191" t="s">
        <v>1207</v>
      </c>
      <c r="D93" s="156" t="s">
        <v>42</v>
      </c>
      <c r="E93" s="37">
        <v>31</v>
      </c>
      <c r="F93" s="174"/>
      <c r="G93" s="51">
        <f>E93*F93</f>
        <v>0</v>
      </c>
    </row>
    <row r="94" spans="1:7" s="141" customFormat="1" ht="12.75" outlineLevel="1">
      <c r="A94" s="149"/>
      <c r="B94" s="150"/>
      <c r="C94" s="151"/>
      <c r="D94" s="152"/>
      <c r="E94" s="153"/>
      <c r="F94" s="181"/>
      <c r="G94" s="32"/>
    </row>
    <row r="95" spans="1:7" s="141" customFormat="1" outlineLevel="1">
      <c r="A95" s="2"/>
      <c r="B95" s="41"/>
      <c r="C95" s="158" t="s">
        <v>31</v>
      </c>
      <c r="D95" s="159"/>
      <c r="E95" s="160"/>
      <c r="F95" s="192"/>
      <c r="G95" s="160"/>
    </row>
    <row r="96" spans="1:7" s="141" customFormat="1" outlineLevel="1">
      <c r="A96" s="2"/>
      <c r="B96" s="41"/>
      <c r="C96" s="161" t="s">
        <v>32</v>
      </c>
      <c r="D96" s="162"/>
      <c r="E96" s="163"/>
      <c r="F96" s="193"/>
      <c r="G96" s="163"/>
    </row>
    <row r="97" spans="1:7" s="141" customFormat="1" outlineLevel="1">
      <c r="A97" s="2"/>
      <c r="B97" s="41"/>
      <c r="C97" s="161" t="s">
        <v>33</v>
      </c>
      <c r="D97" s="162"/>
      <c r="E97" s="163"/>
      <c r="F97" s="175"/>
      <c r="G97" s="163"/>
    </row>
    <row r="98" spans="1:7" s="141" customFormat="1" outlineLevel="1">
      <c r="A98" s="2"/>
      <c r="B98" s="41"/>
      <c r="C98" s="161" t="s">
        <v>34</v>
      </c>
      <c r="D98" s="162"/>
      <c r="E98" s="163"/>
      <c r="F98" s="175"/>
      <c r="G98" s="163"/>
    </row>
    <row r="99" spans="1:7" s="141" customFormat="1" outlineLevel="1">
      <c r="A99" s="2"/>
      <c r="B99" s="41"/>
      <c r="C99" s="151"/>
      <c r="D99" s="151"/>
      <c r="E99" s="151"/>
      <c r="F99" s="143"/>
      <c r="G99" s="151"/>
    </row>
    <row r="100" spans="1:7" s="141" customFormat="1" outlineLevel="1">
      <c r="A100" s="2"/>
      <c r="B100" s="41"/>
      <c r="C100" s="151"/>
      <c r="D100" s="151"/>
      <c r="E100" s="151"/>
      <c r="F100" s="143"/>
      <c r="G100" s="151"/>
    </row>
    <row r="101" spans="1:7" s="141" customFormat="1" outlineLevel="1">
      <c r="A101" s="187" t="s">
        <v>89</v>
      </c>
      <c r="B101" s="302" t="s">
        <v>193</v>
      </c>
      <c r="C101" s="188" t="s">
        <v>1208</v>
      </c>
      <c r="D101" s="156"/>
      <c r="E101" s="37"/>
      <c r="F101" s="174"/>
      <c r="G101" s="51"/>
    </row>
    <row r="102" spans="1:7" s="141" customFormat="1" outlineLevel="1">
      <c r="A102" s="187"/>
      <c r="B102" s="154"/>
      <c r="C102" s="196" t="s">
        <v>210</v>
      </c>
      <c r="D102" s="156"/>
      <c r="E102" s="37"/>
      <c r="F102" s="174"/>
      <c r="G102" s="51"/>
    </row>
    <row r="103" spans="1:7" s="141" customFormat="1" ht="63.75" outlineLevel="1">
      <c r="A103" s="187"/>
      <c r="B103" s="150"/>
      <c r="C103" s="189" t="s">
        <v>182</v>
      </c>
      <c r="D103" s="156"/>
      <c r="E103" s="190"/>
      <c r="F103" s="35"/>
      <c r="G103" s="32"/>
    </row>
    <row r="104" spans="1:7" s="141" customFormat="1" ht="12.75" outlineLevel="1">
      <c r="A104" s="187"/>
      <c r="B104" s="150"/>
      <c r="C104" s="191" t="s">
        <v>1421</v>
      </c>
      <c r="D104" s="156" t="s">
        <v>42</v>
      </c>
      <c r="E104" s="37">
        <v>76</v>
      </c>
      <c r="F104" s="174"/>
      <c r="G104" s="51">
        <f>E104*F104</f>
        <v>0</v>
      </c>
    </row>
    <row r="105" spans="1:7" s="141" customFormat="1" ht="12.75" outlineLevel="1">
      <c r="A105" s="187"/>
      <c r="B105" s="150"/>
      <c r="C105" s="191" t="s">
        <v>1422</v>
      </c>
      <c r="D105" s="156" t="s">
        <v>42</v>
      </c>
      <c r="E105" s="37">
        <v>28</v>
      </c>
      <c r="F105" s="174"/>
      <c r="G105" s="51">
        <f>E105*F105</f>
        <v>0</v>
      </c>
    </row>
    <row r="106" spans="1:7" s="141" customFormat="1" ht="12.75" outlineLevel="1">
      <c r="A106" s="149"/>
      <c r="B106" s="150"/>
      <c r="C106" s="151"/>
      <c r="D106" s="152"/>
      <c r="E106" s="153"/>
      <c r="F106" s="181"/>
      <c r="G106" s="32"/>
    </row>
    <row r="107" spans="1:7" s="141" customFormat="1" outlineLevel="1">
      <c r="A107" s="2"/>
      <c r="B107" s="41"/>
      <c r="C107" s="158" t="s">
        <v>31</v>
      </c>
      <c r="D107" s="159"/>
      <c r="E107" s="160"/>
      <c r="F107" s="192"/>
      <c r="G107" s="160"/>
    </row>
    <row r="108" spans="1:7" s="141" customFormat="1" outlineLevel="1">
      <c r="A108" s="2"/>
      <c r="B108" s="41"/>
      <c r="C108" s="161" t="s">
        <v>32</v>
      </c>
      <c r="D108" s="162"/>
      <c r="E108" s="163"/>
      <c r="F108" s="193"/>
      <c r="G108" s="163"/>
    </row>
    <row r="109" spans="1:7" s="141" customFormat="1" outlineLevel="1">
      <c r="A109" s="2"/>
      <c r="B109" s="41"/>
      <c r="C109" s="161" t="s">
        <v>33</v>
      </c>
      <c r="D109" s="162"/>
      <c r="E109" s="163"/>
      <c r="F109" s="175"/>
      <c r="G109" s="163"/>
    </row>
    <row r="110" spans="1:7" s="141" customFormat="1" outlineLevel="1">
      <c r="A110" s="2"/>
      <c r="B110" s="41"/>
      <c r="C110" s="161" t="s">
        <v>34</v>
      </c>
      <c r="D110" s="162"/>
      <c r="E110" s="163"/>
      <c r="F110" s="175"/>
      <c r="G110" s="163"/>
    </row>
    <row r="111" spans="1:7" s="141" customFormat="1" outlineLevel="1">
      <c r="A111" s="2"/>
      <c r="B111" s="41"/>
      <c r="C111" s="151"/>
      <c r="D111" s="151"/>
      <c r="E111" s="151"/>
      <c r="F111" s="143"/>
      <c r="G111" s="151"/>
    </row>
    <row r="112" spans="1:7" s="141" customFormat="1" outlineLevel="1">
      <c r="A112" s="187" t="s">
        <v>194</v>
      </c>
      <c r="B112" s="302" t="s">
        <v>195</v>
      </c>
      <c r="C112" s="188" t="s">
        <v>1209</v>
      </c>
      <c r="D112" s="156"/>
      <c r="E112" s="37"/>
      <c r="F112" s="174"/>
      <c r="G112" s="51"/>
    </row>
    <row r="113" spans="1:7" s="141" customFormat="1" outlineLevel="1">
      <c r="A113" s="187"/>
      <c r="B113" s="154"/>
      <c r="C113" s="196" t="s">
        <v>1210</v>
      </c>
      <c r="D113" s="156"/>
      <c r="E113" s="37"/>
      <c r="F113" s="174"/>
      <c r="G113" s="51"/>
    </row>
    <row r="114" spans="1:7" s="141" customFormat="1" ht="63.75" outlineLevel="1">
      <c r="A114" s="187"/>
      <c r="B114" s="150"/>
      <c r="C114" s="189" t="s">
        <v>182</v>
      </c>
      <c r="D114" s="156"/>
      <c r="E114" s="190"/>
      <c r="F114" s="35"/>
      <c r="G114" s="32"/>
    </row>
    <row r="115" spans="1:7" s="141" customFormat="1" ht="12.75" outlineLevel="1">
      <c r="A115" s="187"/>
      <c r="B115" s="150"/>
      <c r="C115" s="191" t="s">
        <v>196</v>
      </c>
      <c r="D115" s="156" t="s">
        <v>42</v>
      </c>
      <c r="E115" s="37">
        <v>5</v>
      </c>
      <c r="F115" s="174"/>
      <c r="G115" s="51">
        <f>E115*F115</f>
        <v>0</v>
      </c>
    </row>
    <row r="116" spans="1:7" s="141" customFormat="1" ht="12.75" outlineLevel="1">
      <c r="A116" s="149"/>
      <c r="B116" s="150"/>
      <c r="C116" s="151"/>
      <c r="D116" s="152"/>
      <c r="E116" s="153"/>
      <c r="F116" s="181"/>
      <c r="G116" s="32"/>
    </row>
    <row r="117" spans="1:7" s="141" customFormat="1" outlineLevel="1">
      <c r="A117" s="2"/>
      <c r="B117" s="41"/>
      <c r="C117" s="158" t="s">
        <v>31</v>
      </c>
      <c r="D117" s="159"/>
      <c r="E117" s="160"/>
      <c r="F117" s="192"/>
      <c r="G117" s="160"/>
    </row>
    <row r="118" spans="1:7" s="141" customFormat="1" outlineLevel="1">
      <c r="A118" s="2"/>
      <c r="B118" s="41"/>
      <c r="C118" s="161" t="s">
        <v>32</v>
      </c>
      <c r="D118" s="162"/>
      <c r="E118" s="163"/>
      <c r="F118" s="193"/>
      <c r="G118" s="163"/>
    </row>
    <row r="119" spans="1:7" s="141" customFormat="1" outlineLevel="1">
      <c r="A119" s="2"/>
      <c r="B119" s="41"/>
      <c r="C119" s="161" t="s">
        <v>33</v>
      </c>
      <c r="D119" s="162"/>
      <c r="E119" s="163"/>
      <c r="F119" s="175"/>
      <c r="G119" s="163"/>
    </row>
    <row r="120" spans="1:7" s="141" customFormat="1" outlineLevel="1">
      <c r="A120" s="2"/>
      <c r="B120" s="41"/>
      <c r="C120" s="161" t="s">
        <v>34</v>
      </c>
      <c r="D120" s="162"/>
      <c r="E120" s="163"/>
      <c r="F120" s="175"/>
      <c r="G120" s="163"/>
    </row>
    <row r="121" spans="1:7" s="141" customFormat="1" outlineLevel="1">
      <c r="A121" s="2"/>
      <c r="B121" s="41"/>
      <c r="C121" s="151"/>
      <c r="D121" s="151"/>
      <c r="E121" s="151"/>
      <c r="F121" s="143"/>
      <c r="G121" s="151"/>
    </row>
    <row r="122" spans="1:7" s="141" customFormat="1" outlineLevel="1">
      <c r="A122" s="187" t="s">
        <v>1212</v>
      </c>
      <c r="B122" s="302" t="s">
        <v>1211</v>
      </c>
      <c r="C122" s="188" t="s">
        <v>1213</v>
      </c>
      <c r="D122" s="156"/>
      <c r="E122" s="37"/>
      <c r="F122" s="174"/>
      <c r="G122" s="51"/>
    </row>
    <row r="123" spans="1:7" s="141" customFormat="1" outlineLevel="1">
      <c r="A123" s="187"/>
      <c r="B123" s="154"/>
      <c r="C123" s="196" t="s">
        <v>1214</v>
      </c>
      <c r="D123" s="156"/>
      <c r="E123" s="37"/>
      <c r="F123" s="174"/>
      <c r="G123" s="51"/>
    </row>
    <row r="124" spans="1:7" s="141" customFormat="1" ht="63.75" outlineLevel="1">
      <c r="A124" s="187"/>
      <c r="B124" s="150"/>
      <c r="C124" s="189" t="s">
        <v>182</v>
      </c>
      <c r="D124" s="156"/>
      <c r="E124" s="190"/>
      <c r="F124" s="35"/>
      <c r="G124" s="32"/>
    </row>
    <row r="125" spans="1:7" s="141" customFormat="1" ht="12.75" outlineLevel="1">
      <c r="A125" s="187"/>
      <c r="B125" s="150"/>
      <c r="C125" s="191" t="s">
        <v>1215</v>
      </c>
      <c r="D125" s="156" t="s">
        <v>42</v>
      </c>
      <c r="E125" s="37">
        <v>50</v>
      </c>
      <c r="F125" s="174"/>
      <c r="G125" s="51">
        <f>E125*F125</f>
        <v>0</v>
      </c>
    </row>
    <row r="126" spans="1:7" s="141" customFormat="1" ht="12.75" outlineLevel="1">
      <c r="A126" s="149"/>
      <c r="B126" s="150"/>
      <c r="C126" s="151"/>
      <c r="D126" s="152"/>
      <c r="E126" s="153"/>
      <c r="F126" s="181"/>
      <c r="G126" s="32"/>
    </row>
    <row r="127" spans="1:7" s="141" customFormat="1" outlineLevel="1">
      <c r="A127" s="2"/>
      <c r="B127" s="41"/>
      <c r="C127" s="158" t="s">
        <v>31</v>
      </c>
      <c r="D127" s="159"/>
      <c r="E127" s="160"/>
      <c r="F127" s="192"/>
      <c r="G127" s="160"/>
    </row>
    <row r="128" spans="1:7" s="141" customFormat="1" outlineLevel="1">
      <c r="A128" s="2"/>
      <c r="B128" s="41"/>
      <c r="C128" s="161" t="s">
        <v>32</v>
      </c>
      <c r="D128" s="162"/>
      <c r="E128" s="163"/>
      <c r="F128" s="193"/>
      <c r="G128" s="163"/>
    </row>
    <row r="129" spans="1:249" s="141" customFormat="1" outlineLevel="1">
      <c r="A129" s="2"/>
      <c r="B129" s="41"/>
      <c r="C129" s="161" t="s">
        <v>33</v>
      </c>
      <c r="D129" s="162"/>
      <c r="E129" s="163"/>
      <c r="F129" s="175"/>
      <c r="G129" s="163"/>
    </row>
    <row r="130" spans="1:249" s="141" customFormat="1" outlineLevel="1">
      <c r="A130" s="2"/>
      <c r="B130" s="41"/>
      <c r="C130" s="161" t="s">
        <v>34</v>
      </c>
      <c r="D130" s="162"/>
      <c r="E130" s="163"/>
      <c r="F130" s="175"/>
      <c r="G130" s="163"/>
    </row>
    <row r="131" spans="1:249" s="141" customFormat="1" outlineLevel="1">
      <c r="A131" s="2"/>
      <c r="B131" s="41"/>
      <c r="C131" s="1"/>
      <c r="D131" s="1"/>
      <c r="E131" s="1"/>
      <c r="G131" s="1"/>
    </row>
    <row r="132" spans="1:249" s="141" customFormat="1" outlineLevel="1">
      <c r="A132" s="187" t="s">
        <v>1218</v>
      </c>
      <c r="B132" s="302" t="s">
        <v>1217</v>
      </c>
      <c r="C132" s="188" t="s">
        <v>1216</v>
      </c>
      <c r="D132" s="156"/>
      <c r="E132" s="37"/>
      <c r="F132" s="174"/>
      <c r="G132" s="51"/>
    </row>
    <row r="133" spans="1:249" s="141" customFormat="1" outlineLevel="1">
      <c r="A133" s="187"/>
      <c r="B133" s="154"/>
      <c r="C133" s="196" t="s">
        <v>1842</v>
      </c>
      <c r="D133" s="156"/>
      <c r="E133" s="37"/>
      <c r="F133" s="174"/>
      <c r="G133" s="51"/>
    </row>
    <row r="134" spans="1:249" s="141" customFormat="1" ht="63.75" outlineLevel="1">
      <c r="A134" s="187"/>
      <c r="B134" s="150"/>
      <c r="C134" s="189" t="s">
        <v>182</v>
      </c>
      <c r="D134" s="156"/>
      <c r="E134" s="190"/>
      <c r="F134" s="35"/>
      <c r="G134" s="32"/>
    </row>
    <row r="135" spans="1:249" s="141" customFormat="1" ht="12.75" outlineLevel="1">
      <c r="A135" s="187"/>
      <c r="B135" s="150"/>
      <c r="C135" s="191" t="s">
        <v>1219</v>
      </c>
      <c r="D135" s="156" t="s">
        <v>42</v>
      </c>
      <c r="E135" s="37">
        <v>28</v>
      </c>
      <c r="F135" s="174"/>
      <c r="G135" s="51">
        <f>E135*F135</f>
        <v>0</v>
      </c>
    </row>
    <row r="136" spans="1:249" s="141" customFormat="1" ht="12.75" outlineLevel="1">
      <c r="A136" s="149"/>
      <c r="B136" s="150"/>
      <c r="C136" s="151"/>
      <c r="D136" s="152"/>
      <c r="E136" s="153"/>
      <c r="F136" s="181"/>
      <c r="G136" s="32"/>
    </row>
    <row r="137" spans="1:249" s="141" customFormat="1" outlineLevel="1">
      <c r="A137" s="2"/>
      <c r="B137" s="41"/>
      <c r="C137" s="158" t="s">
        <v>31</v>
      </c>
      <c r="D137" s="159"/>
      <c r="E137" s="160"/>
      <c r="F137" s="192"/>
      <c r="G137" s="160"/>
    </row>
    <row r="138" spans="1:249" s="141" customFormat="1" outlineLevel="1">
      <c r="A138" s="2"/>
      <c r="B138" s="41"/>
      <c r="C138" s="161" t="s">
        <v>32</v>
      </c>
      <c r="D138" s="162"/>
      <c r="E138" s="163"/>
      <c r="F138" s="193"/>
      <c r="G138" s="163"/>
    </row>
    <row r="139" spans="1:249" s="141" customFormat="1" outlineLevel="1">
      <c r="A139" s="2"/>
      <c r="B139" s="41"/>
      <c r="C139" s="161" t="s">
        <v>33</v>
      </c>
      <c r="D139" s="162"/>
      <c r="E139" s="163"/>
      <c r="F139" s="175"/>
      <c r="G139" s="163"/>
    </row>
    <row r="140" spans="1:249" s="141" customFormat="1" outlineLevel="1">
      <c r="A140" s="2"/>
      <c r="B140" s="41"/>
      <c r="C140" s="161" t="s">
        <v>34</v>
      </c>
      <c r="D140" s="162"/>
      <c r="E140" s="163"/>
      <c r="F140" s="175"/>
      <c r="G140" s="163"/>
    </row>
    <row r="141" spans="1:249" s="141" customFormat="1" outlineLevel="1">
      <c r="A141" s="2"/>
      <c r="B141" s="41"/>
      <c r="C141" s="1"/>
      <c r="D141" s="1"/>
      <c r="E141" s="1"/>
      <c r="G141" s="1"/>
    </row>
    <row r="142" spans="1:249" s="523" customFormat="1" ht="12.75">
      <c r="A142" s="149"/>
      <c r="B142" s="150"/>
      <c r="C142" s="151"/>
      <c r="D142" s="152"/>
      <c r="E142" s="153"/>
      <c r="F142" s="35"/>
      <c r="G142" s="32"/>
      <c r="H142" s="508"/>
      <c r="I142" s="509"/>
      <c r="J142" s="143"/>
      <c r="K142" s="519"/>
      <c r="L142" s="519"/>
      <c r="M142" s="35"/>
      <c r="N142" s="505"/>
      <c r="O142" s="520"/>
      <c r="P142" s="521"/>
      <c r="Q142" s="520"/>
      <c r="R142" s="522"/>
      <c r="S142" s="141"/>
      <c r="T142" s="141"/>
      <c r="U142" s="141"/>
      <c r="V142" s="508"/>
      <c r="W142" s="509"/>
      <c r="X142" s="143"/>
      <c r="Y142" s="519"/>
      <c r="Z142" s="519"/>
      <c r="AA142" s="35"/>
      <c r="AB142" s="505"/>
      <c r="AC142" s="520"/>
      <c r="AD142" s="521"/>
      <c r="AE142" s="520"/>
      <c r="AF142" s="522"/>
      <c r="AG142" s="141"/>
      <c r="AH142" s="141"/>
      <c r="AI142" s="141"/>
      <c r="AJ142" s="508"/>
      <c r="AK142" s="509"/>
      <c r="AL142" s="143"/>
      <c r="AM142" s="519"/>
      <c r="AN142" s="519"/>
      <c r="AO142" s="35"/>
      <c r="AP142" s="505"/>
      <c r="AQ142" s="520"/>
      <c r="AR142" s="521"/>
      <c r="AS142" s="520"/>
      <c r="AT142" s="522"/>
      <c r="AU142" s="141"/>
      <c r="AV142" s="141"/>
      <c r="AW142" s="141"/>
      <c r="AX142" s="508"/>
      <c r="AY142" s="509"/>
      <c r="AZ142" s="143"/>
      <c r="BA142" s="519"/>
      <c r="BB142" s="519"/>
      <c r="BC142" s="35"/>
      <c r="BD142" s="505"/>
      <c r="BE142" s="520"/>
      <c r="BF142" s="521"/>
      <c r="BG142" s="520"/>
      <c r="BH142" s="522"/>
      <c r="BI142" s="141"/>
      <c r="BJ142" s="141"/>
      <c r="BK142" s="141"/>
      <c r="BL142" s="508"/>
      <c r="BM142" s="509"/>
      <c r="BN142" s="143"/>
      <c r="BO142" s="519"/>
      <c r="BP142" s="519"/>
      <c r="BQ142" s="35"/>
      <c r="BR142" s="505"/>
      <c r="BS142" s="520"/>
      <c r="BT142" s="521"/>
      <c r="BU142" s="520"/>
      <c r="BV142" s="522"/>
      <c r="BW142" s="141"/>
      <c r="BX142" s="141"/>
      <c r="BY142" s="141"/>
      <c r="BZ142" s="508"/>
      <c r="CA142" s="509"/>
      <c r="CB142" s="143"/>
      <c r="CC142" s="519"/>
      <c r="CD142" s="519"/>
      <c r="CE142" s="35"/>
      <c r="CF142" s="505"/>
      <c r="CG142" s="520"/>
      <c r="CH142" s="521"/>
      <c r="CI142" s="520"/>
      <c r="CJ142" s="522"/>
      <c r="CK142" s="141"/>
      <c r="CL142" s="141"/>
      <c r="CM142" s="141"/>
      <c r="CN142" s="508"/>
      <c r="CO142" s="509"/>
      <c r="CP142" s="143"/>
      <c r="CQ142" s="519"/>
      <c r="CR142" s="519"/>
      <c r="CS142" s="35"/>
      <c r="CT142" s="505"/>
      <c r="CU142" s="520"/>
      <c r="CV142" s="521"/>
      <c r="CW142" s="520"/>
      <c r="CX142" s="522"/>
      <c r="CY142" s="141"/>
      <c r="CZ142" s="141"/>
      <c r="DA142" s="141"/>
      <c r="DB142" s="508"/>
      <c r="DC142" s="509"/>
      <c r="DD142" s="143"/>
      <c r="DE142" s="519"/>
      <c r="DF142" s="519"/>
      <c r="DG142" s="35"/>
      <c r="DH142" s="505"/>
      <c r="DI142" s="520"/>
      <c r="DJ142" s="521"/>
      <c r="DK142" s="520"/>
      <c r="DL142" s="522"/>
      <c r="DM142" s="141"/>
      <c r="DN142" s="141"/>
      <c r="DO142" s="141"/>
      <c r="DP142" s="508"/>
      <c r="DQ142" s="509"/>
      <c r="DR142" s="143"/>
      <c r="DS142" s="519"/>
      <c r="DT142" s="519"/>
      <c r="DU142" s="35"/>
      <c r="DV142" s="505"/>
      <c r="DW142" s="520"/>
      <c r="DX142" s="521"/>
      <c r="DY142" s="520"/>
      <c r="DZ142" s="522"/>
      <c r="EA142" s="141"/>
      <c r="EB142" s="141"/>
      <c r="EC142" s="141"/>
      <c r="ED142" s="508"/>
      <c r="EE142" s="509"/>
      <c r="EF142" s="143"/>
      <c r="EG142" s="519"/>
      <c r="EH142" s="519"/>
      <c r="EI142" s="35"/>
      <c r="EJ142" s="505"/>
      <c r="EK142" s="520"/>
      <c r="EL142" s="521"/>
      <c r="EM142" s="520"/>
      <c r="EN142" s="522"/>
      <c r="EO142" s="141"/>
      <c r="EP142" s="141"/>
      <c r="EQ142" s="141"/>
      <c r="ER142" s="508"/>
      <c r="ES142" s="509"/>
      <c r="ET142" s="143"/>
      <c r="EU142" s="519"/>
      <c r="EV142" s="519"/>
      <c r="EW142" s="35"/>
      <c r="EX142" s="505"/>
      <c r="EY142" s="520"/>
      <c r="EZ142" s="521"/>
      <c r="FA142" s="520"/>
      <c r="FB142" s="522"/>
      <c r="FC142" s="141"/>
      <c r="FD142" s="141"/>
      <c r="FE142" s="141"/>
      <c r="FF142" s="508"/>
      <c r="FG142" s="509"/>
      <c r="FH142" s="143"/>
      <c r="FI142" s="519"/>
      <c r="FJ142" s="519"/>
      <c r="FK142" s="35"/>
      <c r="FL142" s="505"/>
      <c r="FM142" s="520"/>
      <c r="FN142" s="521"/>
      <c r="FO142" s="520"/>
      <c r="FP142" s="522"/>
      <c r="FQ142" s="141"/>
      <c r="FR142" s="141"/>
      <c r="FS142" s="141"/>
      <c r="FT142" s="508"/>
      <c r="FU142" s="509"/>
      <c r="FV142" s="143"/>
      <c r="FW142" s="519"/>
      <c r="FX142" s="519"/>
      <c r="FY142" s="35"/>
      <c r="FZ142" s="505"/>
      <c r="GA142" s="520"/>
      <c r="GB142" s="521"/>
      <c r="GC142" s="520"/>
      <c r="GD142" s="522"/>
      <c r="GE142" s="141"/>
      <c r="GF142" s="141"/>
      <c r="GG142" s="141"/>
      <c r="GH142" s="508"/>
      <c r="GI142" s="509"/>
      <c r="GJ142" s="143"/>
      <c r="GK142" s="519"/>
      <c r="GL142" s="519"/>
      <c r="GM142" s="35"/>
      <c r="GN142" s="505"/>
      <c r="GO142" s="520"/>
      <c r="GP142" s="521"/>
      <c r="GQ142" s="520"/>
      <c r="GR142" s="522"/>
      <c r="GS142" s="141"/>
      <c r="GT142" s="141"/>
      <c r="GU142" s="141"/>
      <c r="GV142" s="508"/>
      <c r="GW142" s="509"/>
      <c r="GX142" s="143"/>
      <c r="GY142" s="519"/>
      <c r="GZ142" s="519"/>
      <c r="HA142" s="35"/>
      <c r="HB142" s="505"/>
      <c r="HC142" s="520"/>
      <c r="HD142" s="521"/>
      <c r="HE142" s="520"/>
      <c r="HF142" s="522"/>
      <c r="HG142" s="141"/>
      <c r="HH142" s="141"/>
      <c r="HI142" s="141"/>
      <c r="HJ142" s="508"/>
      <c r="HK142" s="509"/>
      <c r="HL142" s="143"/>
      <c r="HM142" s="519"/>
      <c r="HN142" s="519"/>
      <c r="HO142" s="35"/>
      <c r="HP142" s="505"/>
      <c r="HQ142" s="520"/>
      <c r="HR142" s="521"/>
      <c r="HS142" s="520"/>
      <c r="HT142" s="522"/>
      <c r="HU142" s="141"/>
      <c r="HV142" s="141"/>
      <c r="HW142" s="141"/>
      <c r="HX142" s="508"/>
      <c r="HY142" s="509"/>
      <c r="HZ142" s="143"/>
      <c r="IA142" s="519"/>
      <c r="IB142" s="519"/>
      <c r="IC142" s="35"/>
      <c r="ID142" s="505"/>
      <c r="IE142" s="520"/>
      <c r="IF142" s="521"/>
      <c r="IG142" s="520"/>
      <c r="IH142" s="522"/>
      <c r="II142" s="141"/>
      <c r="IJ142" s="141"/>
      <c r="IK142" s="141"/>
      <c r="IL142" s="508"/>
      <c r="IM142" s="509"/>
      <c r="IN142" s="143"/>
      <c r="IO142" s="519"/>
    </row>
    <row r="143" spans="1:249" s="141" customFormat="1" ht="15.75">
      <c r="A143" s="45"/>
      <c r="B143" s="29"/>
      <c r="C143" s="374" t="s">
        <v>1607</v>
      </c>
      <c r="D143" s="375"/>
      <c r="E143" s="361"/>
      <c r="F143" s="362"/>
      <c r="G143" s="376">
        <f>SUM(G18:G142)</f>
        <v>0</v>
      </c>
    </row>
    <row r="144" spans="1:249" s="141" customFormat="1" ht="15.75">
      <c r="A144" s="45"/>
      <c r="B144" s="29"/>
      <c r="C144" s="164"/>
      <c r="D144" s="23"/>
      <c r="E144" s="46"/>
      <c r="F144" s="176"/>
      <c r="G144" s="327"/>
    </row>
    <row r="145" spans="1:249" s="523" customFormat="1" ht="12.75">
      <c r="A145" s="149"/>
      <c r="B145" s="150"/>
      <c r="C145" s="151"/>
      <c r="D145" s="152"/>
      <c r="E145" s="153"/>
      <c r="F145" s="35"/>
      <c r="G145" s="32"/>
      <c r="H145" s="508"/>
      <c r="I145" s="509"/>
      <c r="J145" s="143"/>
      <c r="K145" s="519"/>
      <c r="L145" s="519"/>
      <c r="M145" s="35"/>
      <c r="N145" s="505"/>
      <c r="O145" s="520"/>
      <c r="P145" s="521"/>
      <c r="Q145" s="520"/>
      <c r="R145" s="522"/>
      <c r="S145" s="141"/>
      <c r="T145" s="141"/>
      <c r="U145" s="141"/>
      <c r="V145" s="508"/>
      <c r="W145" s="509"/>
      <c r="X145" s="143"/>
      <c r="Y145" s="519"/>
      <c r="Z145" s="519"/>
      <c r="AA145" s="35"/>
      <c r="AB145" s="505"/>
      <c r="AC145" s="520"/>
      <c r="AD145" s="521"/>
      <c r="AE145" s="520"/>
      <c r="AF145" s="522"/>
      <c r="AG145" s="141"/>
      <c r="AH145" s="141"/>
      <c r="AI145" s="141"/>
      <c r="AJ145" s="508"/>
      <c r="AK145" s="509"/>
      <c r="AL145" s="143"/>
      <c r="AM145" s="519"/>
      <c r="AN145" s="519"/>
      <c r="AO145" s="35"/>
      <c r="AP145" s="505"/>
      <c r="AQ145" s="520"/>
      <c r="AR145" s="521"/>
      <c r="AS145" s="520"/>
      <c r="AT145" s="522"/>
      <c r="AU145" s="141"/>
      <c r="AV145" s="141"/>
      <c r="AW145" s="141"/>
      <c r="AX145" s="508"/>
      <c r="AY145" s="509"/>
      <c r="AZ145" s="143"/>
      <c r="BA145" s="519"/>
      <c r="BB145" s="519"/>
      <c r="BC145" s="35"/>
      <c r="BD145" s="505"/>
      <c r="BE145" s="520"/>
      <c r="BF145" s="521"/>
      <c r="BG145" s="520"/>
      <c r="BH145" s="522"/>
      <c r="BI145" s="141"/>
      <c r="BJ145" s="141"/>
      <c r="BK145" s="141"/>
      <c r="BL145" s="508"/>
      <c r="BM145" s="509"/>
      <c r="BN145" s="143"/>
      <c r="BO145" s="519"/>
      <c r="BP145" s="519"/>
      <c r="BQ145" s="35"/>
      <c r="BR145" s="505"/>
      <c r="BS145" s="520"/>
      <c r="BT145" s="521"/>
      <c r="BU145" s="520"/>
      <c r="BV145" s="522"/>
      <c r="BW145" s="141"/>
      <c r="BX145" s="141"/>
      <c r="BY145" s="141"/>
      <c r="BZ145" s="508"/>
      <c r="CA145" s="509"/>
      <c r="CB145" s="143"/>
      <c r="CC145" s="519"/>
      <c r="CD145" s="519"/>
      <c r="CE145" s="35"/>
      <c r="CF145" s="505"/>
      <c r="CG145" s="520"/>
      <c r="CH145" s="521"/>
      <c r="CI145" s="520"/>
      <c r="CJ145" s="522"/>
      <c r="CK145" s="141"/>
      <c r="CL145" s="141"/>
      <c r="CM145" s="141"/>
      <c r="CN145" s="508"/>
      <c r="CO145" s="509"/>
      <c r="CP145" s="143"/>
      <c r="CQ145" s="519"/>
      <c r="CR145" s="519"/>
      <c r="CS145" s="35"/>
      <c r="CT145" s="505"/>
      <c r="CU145" s="520"/>
      <c r="CV145" s="521"/>
      <c r="CW145" s="520"/>
      <c r="CX145" s="522"/>
      <c r="CY145" s="141"/>
      <c r="CZ145" s="141"/>
      <c r="DA145" s="141"/>
      <c r="DB145" s="508"/>
      <c r="DC145" s="509"/>
      <c r="DD145" s="143"/>
      <c r="DE145" s="519"/>
      <c r="DF145" s="519"/>
      <c r="DG145" s="35"/>
      <c r="DH145" s="505"/>
      <c r="DI145" s="520"/>
      <c r="DJ145" s="521"/>
      <c r="DK145" s="520"/>
      <c r="DL145" s="522"/>
      <c r="DM145" s="141"/>
      <c r="DN145" s="141"/>
      <c r="DO145" s="141"/>
      <c r="DP145" s="508"/>
      <c r="DQ145" s="509"/>
      <c r="DR145" s="143"/>
      <c r="DS145" s="519"/>
      <c r="DT145" s="519"/>
      <c r="DU145" s="35"/>
      <c r="DV145" s="505"/>
      <c r="DW145" s="520"/>
      <c r="DX145" s="521"/>
      <c r="DY145" s="520"/>
      <c r="DZ145" s="522"/>
      <c r="EA145" s="141"/>
      <c r="EB145" s="141"/>
      <c r="EC145" s="141"/>
      <c r="ED145" s="508"/>
      <c r="EE145" s="509"/>
      <c r="EF145" s="143"/>
      <c r="EG145" s="519"/>
      <c r="EH145" s="519"/>
      <c r="EI145" s="35"/>
      <c r="EJ145" s="505"/>
      <c r="EK145" s="520"/>
      <c r="EL145" s="521"/>
      <c r="EM145" s="520"/>
      <c r="EN145" s="522"/>
      <c r="EO145" s="141"/>
      <c r="EP145" s="141"/>
      <c r="EQ145" s="141"/>
      <c r="ER145" s="508"/>
      <c r="ES145" s="509"/>
      <c r="ET145" s="143"/>
      <c r="EU145" s="519"/>
      <c r="EV145" s="519"/>
      <c r="EW145" s="35"/>
      <c r="EX145" s="505"/>
      <c r="EY145" s="520"/>
      <c r="EZ145" s="521"/>
      <c r="FA145" s="520"/>
      <c r="FB145" s="522"/>
      <c r="FC145" s="141"/>
      <c r="FD145" s="141"/>
      <c r="FE145" s="141"/>
      <c r="FF145" s="508"/>
      <c r="FG145" s="509"/>
      <c r="FH145" s="143"/>
      <c r="FI145" s="519"/>
      <c r="FJ145" s="519"/>
      <c r="FK145" s="35"/>
      <c r="FL145" s="505"/>
      <c r="FM145" s="520"/>
      <c r="FN145" s="521"/>
      <c r="FO145" s="520"/>
      <c r="FP145" s="522"/>
      <c r="FQ145" s="141"/>
      <c r="FR145" s="141"/>
      <c r="FS145" s="141"/>
      <c r="FT145" s="508"/>
      <c r="FU145" s="509"/>
      <c r="FV145" s="143"/>
      <c r="FW145" s="519"/>
      <c r="FX145" s="519"/>
      <c r="FY145" s="35"/>
      <c r="FZ145" s="505"/>
      <c r="GA145" s="520"/>
      <c r="GB145" s="521"/>
      <c r="GC145" s="520"/>
      <c r="GD145" s="522"/>
      <c r="GE145" s="141"/>
      <c r="GF145" s="141"/>
      <c r="GG145" s="141"/>
      <c r="GH145" s="508"/>
      <c r="GI145" s="509"/>
      <c r="GJ145" s="143"/>
      <c r="GK145" s="519"/>
      <c r="GL145" s="519"/>
      <c r="GM145" s="35"/>
      <c r="GN145" s="505"/>
      <c r="GO145" s="520"/>
      <c r="GP145" s="521"/>
      <c r="GQ145" s="520"/>
      <c r="GR145" s="522"/>
      <c r="GS145" s="141"/>
      <c r="GT145" s="141"/>
      <c r="GU145" s="141"/>
      <c r="GV145" s="508"/>
      <c r="GW145" s="509"/>
      <c r="GX145" s="143"/>
      <c r="GY145" s="519"/>
      <c r="GZ145" s="519"/>
      <c r="HA145" s="35"/>
      <c r="HB145" s="505"/>
      <c r="HC145" s="520"/>
      <c r="HD145" s="521"/>
      <c r="HE145" s="520"/>
      <c r="HF145" s="522"/>
      <c r="HG145" s="141"/>
      <c r="HH145" s="141"/>
      <c r="HI145" s="141"/>
      <c r="HJ145" s="508"/>
      <c r="HK145" s="509"/>
      <c r="HL145" s="143"/>
      <c r="HM145" s="519"/>
      <c r="HN145" s="519"/>
      <c r="HO145" s="35"/>
      <c r="HP145" s="505"/>
      <c r="HQ145" s="520"/>
      <c r="HR145" s="521"/>
      <c r="HS145" s="520"/>
      <c r="HT145" s="522"/>
      <c r="HU145" s="141"/>
      <c r="HV145" s="141"/>
      <c r="HW145" s="141"/>
      <c r="HX145" s="508"/>
      <c r="HY145" s="509"/>
      <c r="HZ145" s="143"/>
      <c r="IA145" s="519"/>
      <c r="IB145" s="519"/>
      <c r="IC145" s="35"/>
      <c r="ID145" s="505"/>
      <c r="IE145" s="520"/>
      <c r="IF145" s="521"/>
      <c r="IG145" s="520"/>
      <c r="IH145" s="522"/>
      <c r="II145" s="141"/>
      <c r="IJ145" s="141"/>
      <c r="IK145" s="141"/>
      <c r="IL145" s="508"/>
      <c r="IM145" s="509"/>
      <c r="IN145" s="143"/>
      <c r="IO145" s="519"/>
    </row>
    <row r="146" spans="1:249" s="142" customFormat="1" ht="16.5">
      <c r="A146" s="144" t="s">
        <v>21</v>
      </c>
      <c r="B146" s="145"/>
      <c r="C146" s="146" t="s">
        <v>90</v>
      </c>
      <c r="D146" s="147"/>
      <c r="E146" s="148"/>
      <c r="F146" s="172"/>
      <c r="G146" s="309"/>
    </row>
    <row r="147" spans="1:249" s="142" customFormat="1" ht="16.5" outlineLevel="1">
      <c r="A147" s="165"/>
      <c r="B147" s="166"/>
      <c r="C147" s="164"/>
      <c r="D147" s="167"/>
      <c r="E147" s="168"/>
      <c r="G147" s="325"/>
    </row>
    <row r="148" spans="1:249" s="142" customFormat="1" ht="16.5" outlineLevel="1">
      <c r="A148" s="187" t="s">
        <v>197</v>
      </c>
      <c r="B148" s="154" t="s">
        <v>136</v>
      </c>
      <c r="C148" s="188" t="s">
        <v>1220</v>
      </c>
      <c r="D148" s="156"/>
      <c r="E148" s="37"/>
      <c r="F148" s="174"/>
      <c r="G148" s="51"/>
    </row>
    <row r="149" spans="1:249" s="142" customFormat="1" ht="16.5" outlineLevel="1">
      <c r="A149" s="187"/>
      <c r="B149" s="154"/>
      <c r="C149" s="196" t="s">
        <v>209</v>
      </c>
      <c r="D149" s="156"/>
      <c r="E149" s="37"/>
      <c r="F149" s="174"/>
      <c r="G149" s="51"/>
    </row>
    <row r="150" spans="1:249" s="142" customFormat="1" ht="63.75" outlineLevel="1">
      <c r="A150" s="187"/>
      <c r="B150" s="150"/>
      <c r="C150" s="189" t="s">
        <v>182</v>
      </c>
      <c r="D150" s="156"/>
      <c r="E150" s="190"/>
      <c r="F150" s="35"/>
      <c r="G150" s="32"/>
    </row>
    <row r="151" spans="1:249" s="142" customFormat="1" ht="16.5" outlineLevel="1">
      <c r="A151" s="187"/>
      <c r="B151" s="150"/>
      <c r="C151" s="191" t="s">
        <v>198</v>
      </c>
      <c r="D151" s="156" t="s">
        <v>42</v>
      </c>
      <c r="E151" s="37">
        <v>4</v>
      </c>
      <c r="F151" s="174"/>
      <c r="G151" s="51">
        <f>E151*F151</f>
        <v>0</v>
      </c>
    </row>
    <row r="152" spans="1:249" s="142" customFormat="1" ht="16.5" outlineLevel="1">
      <c r="A152" s="187"/>
      <c r="B152" s="150"/>
      <c r="C152" s="191" t="s">
        <v>199</v>
      </c>
      <c r="D152" s="156" t="s">
        <v>42</v>
      </c>
      <c r="E152" s="37">
        <v>4</v>
      </c>
      <c r="F152" s="174"/>
      <c r="G152" s="51">
        <f>E152*F152</f>
        <v>0</v>
      </c>
    </row>
    <row r="153" spans="1:249" s="142" customFormat="1" ht="16.5" outlineLevel="1">
      <c r="A153" s="149"/>
      <c r="B153" s="150"/>
      <c r="C153" s="151"/>
      <c r="D153" s="152"/>
      <c r="E153" s="153"/>
      <c r="F153" s="181"/>
      <c r="G153" s="32"/>
    </row>
    <row r="154" spans="1:249" s="142" customFormat="1" ht="16.5" outlineLevel="1">
      <c r="A154" s="2"/>
      <c r="B154" s="41"/>
      <c r="C154" s="158" t="s">
        <v>31</v>
      </c>
      <c r="D154" s="159"/>
      <c r="E154" s="160"/>
      <c r="F154" s="192"/>
      <c r="G154" s="160"/>
    </row>
    <row r="155" spans="1:249" s="142" customFormat="1" ht="16.5" outlineLevel="1">
      <c r="A155" s="2"/>
      <c r="B155" s="41"/>
      <c r="C155" s="161" t="s">
        <v>32</v>
      </c>
      <c r="D155" s="162"/>
      <c r="E155" s="163"/>
      <c r="F155" s="193"/>
      <c r="G155" s="163"/>
    </row>
    <row r="156" spans="1:249" s="142" customFormat="1" ht="16.5" outlineLevel="1">
      <c r="A156" s="2"/>
      <c r="B156" s="41"/>
      <c r="C156" s="161" t="s">
        <v>33</v>
      </c>
      <c r="D156" s="162"/>
      <c r="E156" s="163"/>
      <c r="F156" s="175"/>
      <c r="G156" s="163"/>
    </row>
    <row r="157" spans="1:249" s="142" customFormat="1" ht="16.5" outlineLevel="1">
      <c r="A157" s="2"/>
      <c r="B157" s="41"/>
      <c r="C157" s="161" t="s">
        <v>34</v>
      </c>
      <c r="D157" s="162"/>
      <c r="E157" s="163"/>
      <c r="F157" s="175"/>
      <c r="G157" s="163"/>
    </row>
    <row r="158" spans="1:249" s="142" customFormat="1" ht="16.5" outlineLevel="1">
      <c r="A158" s="165"/>
      <c r="B158" s="166"/>
      <c r="C158" s="164"/>
      <c r="D158" s="167"/>
      <c r="E158" s="168"/>
      <c r="G158" s="325"/>
    </row>
    <row r="159" spans="1:249" s="142" customFormat="1" ht="16.5" outlineLevel="1">
      <c r="A159" s="187" t="s">
        <v>201</v>
      </c>
      <c r="B159" s="154" t="s">
        <v>137</v>
      </c>
      <c r="C159" s="188" t="s">
        <v>1221</v>
      </c>
      <c r="D159" s="156"/>
      <c r="E159" s="37"/>
      <c r="F159" s="174"/>
      <c r="G159" s="51"/>
    </row>
    <row r="160" spans="1:249" s="142" customFormat="1" ht="16.5" outlineLevel="1">
      <c r="A160" s="187"/>
      <c r="B160" s="154"/>
      <c r="C160" s="196" t="s">
        <v>208</v>
      </c>
      <c r="D160" s="156"/>
      <c r="E160" s="37"/>
      <c r="F160" s="174"/>
      <c r="G160" s="51"/>
    </row>
    <row r="161" spans="1:7" s="142" customFormat="1" ht="63.75" outlineLevel="1">
      <c r="A161" s="187"/>
      <c r="B161" s="150"/>
      <c r="C161" s="189" t="s">
        <v>182</v>
      </c>
      <c r="D161" s="156"/>
      <c r="E161" s="190"/>
      <c r="F161" s="35"/>
      <c r="G161" s="32"/>
    </row>
    <row r="162" spans="1:7" s="142" customFormat="1" ht="16.5" outlineLevel="1">
      <c r="A162" s="187"/>
      <c r="B162" s="150"/>
      <c r="C162" s="191" t="s">
        <v>200</v>
      </c>
      <c r="D162" s="156" t="s">
        <v>42</v>
      </c>
      <c r="E162" s="37">
        <v>3</v>
      </c>
      <c r="F162" s="174"/>
      <c r="G162" s="51">
        <f>E162*F162</f>
        <v>0</v>
      </c>
    </row>
    <row r="163" spans="1:7" s="142" customFormat="1" ht="16.5" outlineLevel="1">
      <c r="A163" s="149"/>
      <c r="B163" s="150"/>
      <c r="C163" s="151"/>
      <c r="D163" s="152"/>
      <c r="E163" s="153"/>
      <c r="F163" s="181"/>
      <c r="G163" s="32"/>
    </row>
    <row r="164" spans="1:7" s="142" customFormat="1" ht="16.5" outlineLevel="1">
      <c r="A164" s="2"/>
      <c r="B164" s="41"/>
      <c r="C164" s="158" t="s">
        <v>31</v>
      </c>
      <c r="D164" s="159"/>
      <c r="E164" s="160"/>
      <c r="F164" s="192"/>
      <c r="G164" s="160"/>
    </row>
    <row r="165" spans="1:7" s="142" customFormat="1" ht="16.5" outlineLevel="1">
      <c r="A165" s="2"/>
      <c r="B165" s="41"/>
      <c r="C165" s="161" t="s">
        <v>32</v>
      </c>
      <c r="D165" s="162"/>
      <c r="E165" s="163"/>
      <c r="F165" s="193"/>
      <c r="G165" s="163"/>
    </row>
    <row r="166" spans="1:7" s="142" customFormat="1" ht="16.5" outlineLevel="1">
      <c r="A166" s="2"/>
      <c r="B166" s="41"/>
      <c r="C166" s="161" t="s">
        <v>33</v>
      </c>
      <c r="D166" s="162"/>
      <c r="E166" s="163"/>
      <c r="F166" s="175"/>
      <c r="G166" s="163"/>
    </row>
    <row r="167" spans="1:7" s="142" customFormat="1" ht="16.5" outlineLevel="1">
      <c r="A167" s="2"/>
      <c r="B167" s="41"/>
      <c r="C167" s="161" t="s">
        <v>34</v>
      </c>
      <c r="D167" s="162"/>
      <c r="E167" s="163"/>
      <c r="F167" s="175"/>
      <c r="G167" s="163"/>
    </row>
    <row r="168" spans="1:7" s="142" customFormat="1" ht="16.5" outlineLevel="1">
      <c r="A168" s="165"/>
      <c r="B168" s="166"/>
      <c r="C168" s="164"/>
      <c r="D168" s="167"/>
      <c r="E168" s="168"/>
      <c r="G168" s="325"/>
    </row>
    <row r="169" spans="1:7" s="142" customFormat="1" ht="16.5" outlineLevel="1">
      <c r="A169" s="187" t="s">
        <v>202</v>
      </c>
      <c r="B169" s="154" t="s">
        <v>204</v>
      </c>
      <c r="C169" s="188" t="s">
        <v>1222</v>
      </c>
      <c r="D169" s="156"/>
      <c r="E169" s="37"/>
      <c r="F169" s="174"/>
      <c r="G169" s="51"/>
    </row>
    <row r="170" spans="1:7" s="142" customFormat="1" ht="16.5" outlineLevel="1">
      <c r="A170" s="187"/>
      <c r="B170" s="154"/>
      <c r="C170" s="196" t="s">
        <v>207</v>
      </c>
      <c r="D170" s="156"/>
      <c r="E170" s="37"/>
      <c r="F170" s="174"/>
      <c r="G170" s="51"/>
    </row>
    <row r="171" spans="1:7" s="142" customFormat="1" ht="63.75" outlineLevel="1">
      <c r="A171" s="187"/>
      <c r="B171" s="150"/>
      <c r="C171" s="189" t="s">
        <v>182</v>
      </c>
      <c r="D171" s="156"/>
      <c r="E171" s="190"/>
      <c r="F171" s="35"/>
      <c r="G171" s="32"/>
    </row>
    <row r="172" spans="1:7" s="142" customFormat="1" ht="16.5" outlineLevel="1">
      <c r="A172" s="187"/>
      <c r="B172" s="150"/>
      <c r="C172" s="191" t="s">
        <v>203</v>
      </c>
      <c r="D172" s="156" t="s">
        <v>42</v>
      </c>
      <c r="E172" s="37">
        <v>10</v>
      </c>
      <c r="F172" s="174"/>
      <c r="G172" s="51">
        <f>E172*F172</f>
        <v>0</v>
      </c>
    </row>
    <row r="173" spans="1:7" s="142" customFormat="1" ht="16.5" outlineLevel="1">
      <c r="A173" s="149"/>
      <c r="B173" s="150"/>
      <c r="C173" s="151"/>
      <c r="D173" s="152"/>
      <c r="E173" s="153"/>
      <c r="F173" s="181"/>
      <c r="G173" s="32"/>
    </row>
    <row r="174" spans="1:7" s="142" customFormat="1" ht="16.5" outlineLevel="1">
      <c r="A174" s="2"/>
      <c r="B174" s="41"/>
      <c r="C174" s="158" t="s">
        <v>31</v>
      </c>
      <c r="D174" s="159"/>
      <c r="E174" s="160"/>
      <c r="F174" s="192"/>
      <c r="G174" s="160"/>
    </row>
    <row r="175" spans="1:7" s="142" customFormat="1" ht="16.5" outlineLevel="1">
      <c r="A175" s="2"/>
      <c r="B175" s="41"/>
      <c r="C175" s="161" t="s">
        <v>32</v>
      </c>
      <c r="D175" s="162"/>
      <c r="E175" s="163"/>
      <c r="F175" s="193"/>
      <c r="G175" s="163"/>
    </row>
    <row r="176" spans="1:7" s="142" customFormat="1" ht="16.5" outlineLevel="1">
      <c r="A176" s="2"/>
      <c r="B176" s="41"/>
      <c r="C176" s="161" t="s">
        <v>33</v>
      </c>
      <c r="D176" s="162"/>
      <c r="E176" s="163"/>
      <c r="F176" s="175"/>
      <c r="G176" s="163"/>
    </row>
    <row r="177" spans="1:8" s="142" customFormat="1" ht="16.5" outlineLevel="1">
      <c r="A177" s="2"/>
      <c r="B177" s="41"/>
      <c r="C177" s="161" t="s">
        <v>34</v>
      </c>
      <c r="D177" s="162"/>
      <c r="E177" s="163"/>
      <c r="F177" s="175"/>
      <c r="G177" s="163"/>
    </row>
    <row r="178" spans="1:8" s="142" customFormat="1" ht="16.5" outlineLevel="1">
      <c r="A178" s="165"/>
      <c r="B178" s="166"/>
      <c r="C178" s="164"/>
      <c r="D178" s="167"/>
      <c r="E178" s="168"/>
      <c r="G178" s="325"/>
    </row>
    <row r="179" spans="1:8" s="142" customFormat="1" ht="16.5" outlineLevel="1">
      <c r="A179" s="187" t="s">
        <v>205</v>
      </c>
      <c r="B179" s="154" t="s">
        <v>1223</v>
      </c>
      <c r="C179" s="188" t="s">
        <v>217</v>
      </c>
      <c r="D179" s="156"/>
      <c r="E179" s="37"/>
      <c r="F179" s="174"/>
      <c r="G179" s="51"/>
    </row>
    <row r="180" spans="1:8" s="142" customFormat="1" ht="16.5" outlineLevel="1">
      <c r="A180" s="187"/>
      <c r="B180" s="154"/>
      <c r="C180" s="196" t="s">
        <v>206</v>
      </c>
      <c r="D180" s="156"/>
      <c r="E180" s="37"/>
      <c r="F180" s="174"/>
      <c r="G180" s="51"/>
    </row>
    <row r="181" spans="1:8" s="142" customFormat="1" ht="63.75" outlineLevel="1">
      <c r="A181" s="187"/>
      <c r="B181" s="150"/>
      <c r="C181" s="189" t="s">
        <v>182</v>
      </c>
      <c r="D181" s="156"/>
      <c r="E181" s="190"/>
      <c r="F181" s="35"/>
      <c r="G181" s="32"/>
    </row>
    <row r="182" spans="1:8" s="142" customFormat="1" ht="16.5" outlineLevel="1">
      <c r="A182" s="187"/>
      <c r="B182" s="150"/>
      <c r="C182" s="191" t="s">
        <v>216</v>
      </c>
      <c r="D182" s="156" t="s">
        <v>42</v>
      </c>
      <c r="E182" s="37">
        <v>14</v>
      </c>
      <c r="F182" s="174"/>
      <c r="G182" s="51">
        <f>E182*F182</f>
        <v>0</v>
      </c>
    </row>
    <row r="183" spans="1:8" s="142" customFormat="1" ht="16.5" outlineLevel="1">
      <c r="A183" s="187"/>
      <c r="B183" s="150"/>
      <c r="C183" s="191" t="s">
        <v>218</v>
      </c>
      <c r="D183" s="156" t="s">
        <v>42</v>
      </c>
      <c r="E183" s="37">
        <v>16</v>
      </c>
      <c r="F183" s="174"/>
      <c r="G183" s="51">
        <f>E183*F183</f>
        <v>0</v>
      </c>
    </row>
    <row r="184" spans="1:8" s="142" customFormat="1" ht="16.5" outlineLevel="1">
      <c r="A184" s="149"/>
      <c r="B184" s="150"/>
      <c r="C184" s="151"/>
      <c r="D184" s="152"/>
      <c r="E184" s="153"/>
      <c r="F184" s="181"/>
      <c r="G184" s="32"/>
    </row>
    <row r="185" spans="1:8" s="142" customFormat="1" ht="16.5" outlineLevel="1">
      <c r="A185" s="2"/>
      <c r="B185" s="41"/>
      <c r="C185" s="158" t="s">
        <v>31</v>
      </c>
      <c r="D185" s="159"/>
      <c r="E185" s="160"/>
      <c r="F185" s="192"/>
      <c r="G185" s="160"/>
    </row>
    <row r="186" spans="1:8" s="142" customFormat="1" ht="16.5" outlineLevel="1">
      <c r="A186" s="2"/>
      <c r="B186" s="41"/>
      <c r="C186" s="161" t="s">
        <v>32</v>
      </c>
      <c r="D186" s="162"/>
      <c r="E186" s="163"/>
      <c r="F186" s="193"/>
      <c r="G186" s="163"/>
    </row>
    <row r="187" spans="1:8" s="142" customFormat="1" ht="16.5" outlineLevel="1">
      <c r="A187" s="2"/>
      <c r="B187" s="41"/>
      <c r="C187" s="161" t="s">
        <v>33</v>
      </c>
      <c r="D187" s="162"/>
      <c r="E187" s="163"/>
      <c r="F187" s="175"/>
      <c r="G187" s="163"/>
    </row>
    <row r="188" spans="1:8" s="142" customFormat="1" ht="16.5" outlineLevel="1">
      <c r="A188" s="2"/>
      <c r="B188" s="41"/>
      <c r="C188" s="161" t="s">
        <v>34</v>
      </c>
      <c r="D188" s="162"/>
      <c r="E188" s="163"/>
      <c r="F188" s="175"/>
      <c r="G188" s="163"/>
    </row>
    <row r="189" spans="1:8" s="142" customFormat="1" ht="16.5" outlineLevel="1">
      <c r="A189" s="165"/>
      <c r="B189" s="166"/>
      <c r="C189" s="164"/>
      <c r="D189" s="167"/>
      <c r="E189" s="168"/>
      <c r="G189" s="325"/>
    </row>
    <row r="190" spans="1:8" s="141" customFormat="1">
      <c r="A190" s="2"/>
      <c r="B190" s="41"/>
      <c r="C190" s="36"/>
      <c r="D190" s="15"/>
      <c r="E190" s="42"/>
      <c r="F190" s="173"/>
      <c r="G190" s="42"/>
    </row>
    <row r="191" spans="1:8" s="141" customFormat="1" ht="15.75">
      <c r="A191" s="45"/>
      <c r="B191" s="29"/>
      <c r="C191" s="374" t="s">
        <v>1609</v>
      </c>
      <c r="D191" s="375"/>
      <c r="E191" s="361"/>
      <c r="F191" s="362"/>
      <c r="G191" s="363">
        <f>SUM(G147:G190)</f>
        <v>0</v>
      </c>
    </row>
    <row r="192" spans="1:8" s="141" customFormat="1" ht="12.75">
      <c r="A192" s="45"/>
      <c r="B192" s="29"/>
      <c r="C192" s="36"/>
      <c r="D192" s="36"/>
      <c r="E192" s="36"/>
      <c r="F192" s="328"/>
      <c r="G192" s="36"/>
      <c r="H192" s="328"/>
    </row>
    <row r="193" spans="1:7" s="141" customFormat="1">
      <c r="A193" s="2"/>
      <c r="B193" s="41"/>
      <c r="C193" s="36"/>
      <c r="D193" s="15"/>
      <c r="E193" s="42"/>
      <c r="F193" s="173"/>
      <c r="G193" s="42"/>
    </row>
    <row r="194" spans="1:7" s="142" customFormat="1" ht="16.5">
      <c r="A194" s="144" t="s">
        <v>22</v>
      </c>
      <c r="B194" s="145"/>
      <c r="C194" s="146" t="s">
        <v>1610</v>
      </c>
      <c r="D194" s="147"/>
      <c r="E194" s="148"/>
      <c r="F194" s="172"/>
      <c r="G194" s="309"/>
    </row>
    <row r="195" spans="1:7" s="141" customFormat="1" outlineLevel="1">
      <c r="A195" s="2"/>
      <c r="B195" s="41"/>
      <c r="C195" s="36"/>
      <c r="D195" s="15"/>
      <c r="E195" s="42"/>
      <c r="F195" s="173"/>
      <c r="G195" s="42"/>
    </row>
    <row r="196" spans="1:7" s="142" customFormat="1" ht="16.5" outlineLevel="1">
      <c r="A196" s="187" t="s">
        <v>221</v>
      </c>
      <c r="B196" s="302" t="s">
        <v>222</v>
      </c>
      <c r="C196" s="201" t="s">
        <v>1433</v>
      </c>
      <c r="D196" s="156"/>
      <c r="E196" s="37"/>
      <c r="F196" s="174"/>
      <c r="G196" s="51"/>
    </row>
    <row r="197" spans="1:7" s="142" customFormat="1" ht="16.5" outlineLevel="1">
      <c r="A197" s="187"/>
      <c r="B197" s="154"/>
      <c r="C197" s="270" t="s">
        <v>209</v>
      </c>
      <c r="D197" s="156"/>
      <c r="E197" s="37"/>
      <c r="F197" s="174"/>
      <c r="G197" s="51"/>
    </row>
    <row r="198" spans="1:7" s="142" customFormat="1" ht="63.75" outlineLevel="1">
      <c r="A198" s="187"/>
      <c r="B198" s="150"/>
      <c r="C198" s="189" t="s">
        <v>182</v>
      </c>
      <c r="D198" s="156"/>
      <c r="E198" s="190"/>
      <c r="F198" s="35"/>
      <c r="G198" s="32"/>
    </row>
    <row r="199" spans="1:7" s="142" customFormat="1" ht="16.5" outlineLevel="1">
      <c r="A199" s="187"/>
      <c r="B199" s="150"/>
      <c r="C199" s="202" t="s">
        <v>1843</v>
      </c>
      <c r="D199" s="156" t="s">
        <v>42</v>
      </c>
      <c r="E199" s="37">
        <v>13</v>
      </c>
      <c r="F199" s="174"/>
      <c r="G199" s="51">
        <f>E199*F199</f>
        <v>0</v>
      </c>
    </row>
    <row r="200" spans="1:7" s="142" customFormat="1" ht="16.5" outlineLevel="1">
      <c r="A200" s="149"/>
      <c r="B200" s="150"/>
      <c r="C200" s="151"/>
      <c r="D200" s="152"/>
      <c r="E200" s="153"/>
      <c r="F200" s="181"/>
      <c r="G200" s="32"/>
    </row>
    <row r="201" spans="1:7" s="142" customFormat="1" ht="16.5" outlineLevel="1">
      <c r="A201" s="2"/>
      <c r="B201" s="41"/>
      <c r="C201" s="158" t="s">
        <v>31</v>
      </c>
      <c r="D201" s="159"/>
      <c r="E201" s="160"/>
      <c r="F201" s="192"/>
      <c r="G201" s="160"/>
    </row>
    <row r="202" spans="1:7" s="142" customFormat="1" ht="16.5" outlineLevel="1">
      <c r="A202" s="2"/>
      <c r="B202" s="41"/>
      <c r="C202" s="161" t="s">
        <v>32</v>
      </c>
      <c r="D202" s="162"/>
      <c r="E202" s="163"/>
      <c r="F202" s="193"/>
      <c r="G202" s="163"/>
    </row>
    <row r="203" spans="1:7" s="142" customFormat="1" ht="16.5" outlineLevel="1">
      <c r="A203" s="2"/>
      <c r="B203" s="41"/>
      <c r="C203" s="161" t="s">
        <v>33</v>
      </c>
      <c r="D203" s="162"/>
      <c r="E203" s="163"/>
      <c r="F203" s="175"/>
      <c r="G203" s="163"/>
    </row>
    <row r="204" spans="1:7" s="142" customFormat="1" ht="16.5" outlineLevel="1">
      <c r="A204" s="2"/>
      <c r="B204" s="41"/>
      <c r="C204" s="161" t="s">
        <v>34</v>
      </c>
      <c r="D204" s="162"/>
      <c r="E204" s="163"/>
      <c r="F204" s="175"/>
      <c r="G204" s="163"/>
    </row>
    <row r="205" spans="1:7" s="141" customFormat="1" outlineLevel="1">
      <c r="A205" s="149"/>
      <c r="B205" s="154"/>
      <c r="C205" s="155"/>
      <c r="D205" s="156"/>
      <c r="E205" s="37"/>
      <c r="F205" s="174"/>
      <c r="G205" s="51"/>
    </row>
    <row r="206" spans="1:7" s="142" customFormat="1" ht="16.5" outlineLevel="1">
      <c r="A206" s="187" t="s">
        <v>225</v>
      </c>
      <c r="B206" s="302" t="s">
        <v>223</v>
      </c>
      <c r="C206" s="201" t="s">
        <v>224</v>
      </c>
      <c r="D206" s="156"/>
      <c r="E206" s="37"/>
      <c r="F206" s="174"/>
      <c r="G206" s="51"/>
    </row>
    <row r="207" spans="1:7" s="142" customFormat="1" ht="16.5" outlineLevel="1">
      <c r="A207" s="187"/>
      <c r="B207" s="154"/>
      <c r="C207" s="270" t="s">
        <v>208</v>
      </c>
      <c r="D207" s="156"/>
      <c r="E207" s="37"/>
      <c r="F207" s="174"/>
      <c r="G207" s="51"/>
    </row>
    <row r="208" spans="1:7" s="142" customFormat="1" ht="63.75" outlineLevel="1">
      <c r="A208" s="187"/>
      <c r="B208" s="150"/>
      <c r="C208" s="189" t="s">
        <v>182</v>
      </c>
      <c r="D208" s="156"/>
      <c r="E208" s="190"/>
      <c r="F208" s="35"/>
      <c r="G208" s="32"/>
    </row>
    <row r="209" spans="1:7" s="142" customFormat="1" ht="16.5" outlineLevel="1">
      <c r="A209" s="187"/>
      <c r="B209" s="150"/>
      <c r="C209" s="202" t="s">
        <v>1224</v>
      </c>
      <c r="D209" s="156" t="s">
        <v>42</v>
      </c>
      <c r="E209" s="37">
        <v>7</v>
      </c>
      <c r="F209" s="174"/>
      <c r="G209" s="51">
        <f>E209*F209</f>
        <v>0</v>
      </c>
    </row>
    <row r="210" spans="1:7" s="142" customFormat="1" ht="16.5" outlineLevel="1">
      <c r="A210" s="149"/>
      <c r="B210" s="150"/>
      <c r="C210" s="151"/>
      <c r="D210" s="152"/>
      <c r="E210" s="153"/>
      <c r="F210" s="181"/>
      <c r="G210" s="32"/>
    </row>
    <row r="211" spans="1:7" s="142" customFormat="1" ht="16.5" outlineLevel="1">
      <c r="A211" s="2"/>
      <c r="B211" s="41"/>
      <c r="C211" s="158" t="s">
        <v>31</v>
      </c>
      <c r="D211" s="159"/>
      <c r="E211" s="160"/>
      <c r="F211" s="192"/>
      <c r="G211" s="160"/>
    </row>
    <row r="212" spans="1:7" s="142" customFormat="1" ht="16.5" outlineLevel="1">
      <c r="A212" s="2"/>
      <c r="B212" s="41"/>
      <c r="C212" s="161" t="s">
        <v>32</v>
      </c>
      <c r="D212" s="162"/>
      <c r="E212" s="163"/>
      <c r="F212" s="193"/>
      <c r="G212" s="163"/>
    </row>
    <row r="213" spans="1:7" s="142" customFormat="1" ht="16.5" outlineLevel="1">
      <c r="A213" s="2"/>
      <c r="B213" s="41"/>
      <c r="C213" s="161" t="s">
        <v>33</v>
      </c>
      <c r="D213" s="162"/>
      <c r="E213" s="163"/>
      <c r="F213" s="175"/>
      <c r="G213" s="163"/>
    </row>
    <row r="214" spans="1:7" s="142" customFormat="1" ht="16.5" outlineLevel="1">
      <c r="A214" s="2"/>
      <c r="B214" s="41"/>
      <c r="C214" s="161" t="s">
        <v>34</v>
      </c>
      <c r="D214" s="162"/>
      <c r="E214" s="163"/>
      <c r="F214" s="175"/>
      <c r="G214" s="163"/>
    </row>
    <row r="215" spans="1:7" s="141" customFormat="1">
      <c r="A215" s="149"/>
      <c r="B215" s="154"/>
      <c r="C215" s="155"/>
      <c r="D215" s="156"/>
      <c r="E215" s="37"/>
      <c r="F215" s="174"/>
      <c r="G215" s="51"/>
    </row>
    <row r="216" spans="1:7" s="141" customFormat="1" ht="15.75">
      <c r="A216" s="45"/>
      <c r="B216" s="29"/>
      <c r="C216" s="374" t="s">
        <v>172</v>
      </c>
      <c r="D216" s="375"/>
      <c r="E216" s="361"/>
      <c r="F216" s="362"/>
      <c r="G216" s="363">
        <f>SUM(G195:G215)</f>
        <v>0</v>
      </c>
    </row>
    <row r="217" spans="1:7" s="141" customFormat="1" ht="12.75">
      <c r="A217" s="45"/>
      <c r="B217" s="29"/>
      <c r="C217" s="155"/>
      <c r="D217" s="155"/>
      <c r="E217" s="155"/>
      <c r="F217" s="329"/>
      <c r="G217" s="155"/>
    </row>
    <row r="218" spans="1:7" s="141" customFormat="1">
      <c r="A218" s="2"/>
      <c r="B218" s="41"/>
      <c r="C218" s="36"/>
      <c r="D218" s="15"/>
      <c r="E218" s="42"/>
      <c r="F218" s="173"/>
      <c r="G218" s="42"/>
    </row>
    <row r="219" spans="1:7" s="142" customFormat="1" ht="16.5">
      <c r="A219" s="144" t="s">
        <v>219</v>
      </c>
      <c r="B219" s="145"/>
      <c r="C219" s="146" t="s">
        <v>1611</v>
      </c>
      <c r="D219" s="147"/>
      <c r="E219" s="148"/>
      <c r="F219" s="172"/>
      <c r="G219" s="309"/>
    </row>
    <row r="220" spans="1:7" s="142" customFormat="1" ht="16.5">
      <c r="A220" s="165"/>
      <c r="B220" s="166"/>
      <c r="C220" s="164"/>
      <c r="D220" s="167"/>
      <c r="E220" s="168"/>
      <c r="G220" s="325"/>
    </row>
    <row r="221" spans="1:7" s="142" customFormat="1" ht="16.5" outlineLevel="1">
      <c r="A221" s="187" t="s">
        <v>220</v>
      </c>
      <c r="B221" s="154" t="s">
        <v>50</v>
      </c>
      <c r="C221" s="270" t="s">
        <v>464</v>
      </c>
      <c r="D221" s="156"/>
      <c r="E221" s="37"/>
      <c r="F221" s="330"/>
      <c r="G221" s="51"/>
    </row>
    <row r="222" spans="1:7" s="142" customFormat="1" ht="16.5" outlineLevel="1">
      <c r="A222" s="187"/>
      <c r="B222" s="154"/>
      <c r="C222" s="270" t="s">
        <v>465</v>
      </c>
      <c r="D222" s="156"/>
      <c r="E222" s="37"/>
      <c r="F222" s="174"/>
      <c r="G222" s="51"/>
    </row>
    <row r="223" spans="1:7" s="142" customFormat="1" ht="63.75" outlineLevel="1">
      <c r="A223" s="187"/>
      <c r="B223" s="150"/>
      <c r="C223" s="189" t="s">
        <v>182</v>
      </c>
      <c r="D223" s="156"/>
      <c r="E223" s="190"/>
      <c r="F223" s="35"/>
      <c r="G223" s="32"/>
    </row>
    <row r="224" spans="1:7" s="142" customFormat="1" ht="16.5" outlineLevel="1">
      <c r="A224" s="187"/>
      <c r="B224" s="150"/>
      <c r="C224" s="202" t="s">
        <v>466</v>
      </c>
      <c r="D224" s="156" t="s">
        <v>42</v>
      </c>
      <c r="E224" s="37">
        <v>25</v>
      </c>
      <c r="F224" s="174"/>
      <c r="G224" s="51">
        <f>E224*F224</f>
        <v>0</v>
      </c>
    </row>
    <row r="225" spans="1:7" s="142" customFormat="1" ht="16.5" outlineLevel="1">
      <c r="A225" s="149"/>
      <c r="B225" s="150"/>
      <c r="C225" s="151"/>
      <c r="D225" s="152"/>
      <c r="E225" s="153"/>
      <c r="F225" s="181"/>
      <c r="G225" s="32"/>
    </row>
    <row r="226" spans="1:7" s="142" customFormat="1" ht="16.5" outlineLevel="1">
      <c r="A226" s="2"/>
      <c r="B226" s="41"/>
      <c r="C226" s="158" t="s">
        <v>31</v>
      </c>
      <c r="D226" s="159"/>
      <c r="E226" s="160"/>
      <c r="F226" s="192"/>
      <c r="G226" s="160"/>
    </row>
    <row r="227" spans="1:7" s="142" customFormat="1" ht="16.5" outlineLevel="1">
      <c r="A227" s="2"/>
      <c r="B227" s="41"/>
      <c r="C227" s="161" t="s">
        <v>32</v>
      </c>
      <c r="D227" s="162"/>
      <c r="E227" s="163"/>
      <c r="F227" s="193"/>
      <c r="G227" s="163"/>
    </row>
    <row r="228" spans="1:7" s="142" customFormat="1" ht="16.5" outlineLevel="1">
      <c r="A228" s="2"/>
      <c r="B228" s="41"/>
      <c r="C228" s="161" t="s">
        <v>33</v>
      </c>
      <c r="D228" s="162"/>
      <c r="E228" s="163"/>
      <c r="F228" s="175"/>
      <c r="G228" s="163"/>
    </row>
    <row r="229" spans="1:7" s="142" customFormat="1" ht="16.5" outlineLevel="1">
      <c r="A229" s="2"/>
      <c r="B229" s="41"/>
      <c r="C229" s="161" t="s">
        <v>34</v>
      </c>
      <c r="D229" s="162"/>
      <c r="E229" s="163"/>
      <c r="F229" s="175"/>
      <c r="G229" s="163"/>
    </row>
    <row r="230" spans="1:7" s="142" customFormat="1" ht="16.5" outlineLevel="1">
      <c r="A230" s="2"/>
      <c r="B230" s="41"/>
      <c r="C230" s="41"/>
      <c r="D230" s="41"/>
      <c r="E230" s="41"/>
      <c r="F230" s="331"/>
      <c r="G230" s="41"/>
    </row>
    <row r="231" spans="1:7" s="141" customFormat="1" outlineLevel="1">
      <c r="A231" s="2"/>
      <c r="B231" s="41"/>
      <c r="C231" s="36"/>
      <c r="D231" s="15"/>
      <c r="E231" s="42"/>
      <c r="F231" s="173"/>
      <c r="G231" s="42"/>
    </row>
    <row r="232" spans="1:7" s="142" customFormat="1" ht="16.5" outlineLevel="1">
      <c r="A232" s="187" t="s">
        <v>461</v>
      </c>
      <c r="B232" s="154" t="s">
        <v>1225</v>
      </c>
      <c r="C232" s="270" t="s">
        <v>460</v>
      </c>
      <c r="D232" s="156"/>
      <c r="E232" s="37"/>
      <c r="F232" s="330"/>
      <c r="G232" s="51"/>
    </row>
    <row r="233" spans="1:7" s="142" customFormat="1" ht="16.5" outlineLevel="1">
      <c r="A233" s="187"/>
      <c r="B233" s="154"/>
      <c r="C233" s="270" t="s">
        <v>463</v>
      </c>
      <c r="D233" s="156"/>
      <c r="E233" s="37"/>
      <c r="F233" s="174"/>
      <c r="G233" s="51"/>
    </row>
    <row r="234" spans="1:7" s="142" customFormat="1" ht="63.75" outlineLevel="1">
      <c r="A234" s="187"/>
      <c r="B234" s="150"/>
      <c r="C234" s="189" t="s">
        <v>182</v>
      </c>
      <c r="D234" s="156"/>
      <c r="E234" s="190"/>
      <c r="F234" s="35"/>
      <c r="G234" s="32"/>
    </row>
    <row r="235" spans="1:7" s="142" customFormat="1" ht="16.5" outlineLevel="1">
      <c r="A235" s="187"/>
      <c r="B235" s="150"/>
      <c r="C235" s="202" t="s">
        <v>462</v>
      </c>
      <c r="D235" s="156" t="s">
        <v>42</v>
      </c>
      <c r="E235" s="37">
        <v>2</v>
      </c>
      <c r="F235" s="174"/>
      <c r="G235" s="51">
        <f>E235*F235</f>
        <v>0</v>
      </c>
    </row>
    <row r="236" spans="1:7" s="142" customFormat="1" ht="16.5" outlineLevel="1">
      <c r="A236" s="149"/>
      <c r="B236" s="150"/>
      <c r="C236" s="151"/>
      <c r="D236" s="152"/>
      <c r="E236" s="153"/>
      <c r="F236" s="181"/>
      <c r="G236" s="32"/>
    </row>
    <row r="237" spans="1:7" s="142" customFormat="1" ht="16.5" outlineLevel="1">
      <c r="A237" s="2"/>
      <c r="B237" s="41"/>
      <c r="C237" s="158" t="s">
        <v>31</v>
      </c>
      <c r="D237" s="159"/>
      <c r="E237" s="160"/>
      <c r="F237" s="192"/>
      <c r="G237" s="160"/>
    </row>
    <row r="238" spans="1:7" s="142" customFormat="1" ht="16.5" outlineLevel="1">
      <c r="A238" s="2"/>
      <c r="B238" s="41"/>
      <c r="C238" s="161" t="s">
        <v>32</v>
      </c>
      <c r="D238" s="162"/>
      <c r="E238" s="163"/>
      <c r="F238" s="193"/>
      <c r="G238" s="163"/>
    </row>
    <row r="239" spans="1:7" s="142" customFormat="1" ht="16.5" outlineLevel="1">
      <c r="A239" s="2"/>
      <c r="B239" s="41"/>
      <c r="C239" s="161" t="s">
        <v>33</v>
      </c>
      <c r="D239" s="162"/>
      <c r="E239" s="163"/>
      <c r="F239" s="175"/>
      <c r="G239" s="163"/>
    </row>
    <row r="240" spans="1:7" s="142" customFormat="1" ht="16.5" outlineLevel="1">
      <c r="A240" s="2"/>
      <c r="B240" s="41"/>
      <c r="C240" s="161" t="s">
        <v>34</v>
      </c>
      <c r="D240" s="162"/>
      <c r="E240" s="163"/>
      <c r="F240" s="175"/>
      <c r="G240" s="163"/>
    </row>
    <row r="241" spans="1:7" s="142" customFormat="1" ht="15.75" customHeight="1" outlineLevel="1">
      <c r="A241" s="2"/>
      <c r="B241" s="41"/>
      <c r="C241" s="41"/>
      <c r="D241" s="41"/>
      <c r="E241" s="41"/>
      <c r="F241" s="331"/>
      <c r="G241" s="41"/>
    </row>
    <row r="242" spans="1:7" s="142" customFormat="1" ht="15.75" customHeight="1" outlineLevel="1">
      <c r="A242" s="187" t="s">
        <v>1229</v>
      </c>
      <c r="B242" s="154" t="s">
        <v>1228</v>
      </c>
      <c r="C242" s="270" t="s">
        <v>1226</v>
      </c>
      <c r="D242" s="156"/>
      <c r="E242" s="37"/>
      <c r="F242" s="330"/>
      <c r="G242" s="51"/>
    </row>
    <row r="243" spans="1:7" s="142" customFormat="1" ht="15.75" customHeight="1" outlineLevel="1">
      <c r="A243" s="187"/>
      <c r="B243" s="154"/>
      <c r="C243" s="270" t="s">
        <v>1227</v>
      </c>
      <c r="D243" s="156"/>
      <c r="E243" s="37"/>
      <c r="F243" s="174"/>
      <c r="G243" s="51"/>
    </row>
    <row r="244" spans="1:7" s="142" customFormat="1" ht="63.75" outlineLevel="1">
      <c r="A244" s="187"/>
      <c r="B244" s="150"/>
      <c r="C244" s="189" t="s">
        <v>182</v>
      </c>
      <c r="D244" s="156"/>
      <c r="E244" s="190"/>
      <c r="F244" s="35"/>
      <c r="G244" s="32"/>
    </row>
    <row r="245" spans="1:7" s="142" customFormat="1" ht="15.75" customHeight="1" outlineLevel="1">
      <c r="A245" s="187"/>
      <c r="B245" s="150"/>
      <c r="C245" s="202" t="s">
        <v>1234</v>
      </c>
      <c r="D245" s="156" t="s">
        <v>42</v>
      </c>
      <c r="E245" s="37">
        <v>12</v>
      </c>
      <c r="F245" s="174"/>
      <c r="G245" s="51">
        <f>E245*F245</f>
        <v>0</v>
      </c>
    </row>
    <row r="246" spans="1:7" s="142" customFormat="1" ht="15.75" customHeight="1" outlineLevel="1">
      <c r="A246" s="149"/>
      <c r="B246" s="150"/>
      <c r="C246" s="151"/>
      <c r="D246" s="152"/>
      <c r="E246" s="153"/>
      <c r="F246" s="181"/>
      <c r="G246" s="32"/>
    </row>
    <row r="247" spans="1:7" s="142" customFormat="1" ht="15.75" customHeight="1" outlineLevel="1">
      <c r="A247" s="2"/>
      <c r="B247" s="41"/>
      <c r="C247" s="158" t="s">
        <v>31</v>
      </c>
      <c r="D247" s="159"/>
      <c r="E247" s="160"/>
      <c r="F247" s="192"/>
      <c r="G247" s="160"/>
    </row>
    <row r="248" spans="1:7" s="142" customFormat="1" ht="15.75" customHeight="1" outlineLevel="1">
      <c r="A248" s="2"/>
      <c r="B248" s="41"/>
      <c r="C248" s="161" t="s">
        <v>32</v>
      </c>
      <c r="D248" s="162"/>
      <c r="E248" s="163"/>
      <c r="F248" s="193"/>
      <c r="G248" s="163"/>
    </row>
    <row r="249" spans="1:7" s="142" customFormat="1" ht="15.75" customHeight="1" outlineLevel="1">
      <c r="A249" s="2"/>
      <c r="B249" s="41"/>
      <c r="C249" s="161" t="s">
        <v>33</v>
      </c>
      <c r="D249" s="162"/>
      <c r="E249" s="163"/>
      <c r="F249" s="175"/>
      <c r="G249" s="163"/>
    </row>
    <row r="250" spans="1:7" s="142" customFormat="1" ht="15.75" customHeight="1" outlineLevel="1">
      <c r="A250" s="2"/>
      <c r="B250" s="41"/>
      <c r="C250" s="161" t="s">
        <v>34</v>
      </c>
      <c r="D250" s="162"/>
      <c r="E250" s="163"/>
      <c r="F250" s="175"/>
      <c r="G250" s="163"/>
    </row>
    <row r="251" spans="1:7" s="142" customFormat="1" ht="15.75" customHeight="1" outlineLevel="1">
      <c r="A251" s="2"/>
      <c r="B251" s="41"/>
      <c r="C251" s="41"/>
      <c r="D251" s="41"/>
      <c r="E251" s="41"/>
      <c r="F251" s="331"/>
      <c r="G251" s="41"/>
    </row>
    <row r="252" spans="1:7" s="142" customFormat="1" ht="15.75" customHeight="1" outlineLevel="1">
      <c r="A252" s="187" t="s">
        <v>1230</v>
      </c>
      <c r="B252" s="302" t="s">
        <v>1231</v>
      </c>
      <c r="C252" s="270" t="s">
        <v>1239</v>
      </c>
      <c r="D252" s="156"/>
      <c r="E252" s="37"/>
      <c r="F252" s="330"/>
      <c r="G252" s="51"/>
    </row>
    <row r="253" spans="1:7" s="142" customFormat="1" ht="15.75" customHeight="1" outlineLevel="1">
      <c r="A253" s="187"/>
      <c r="B253" s="154"/>
      <c r="C253" s="270" t="s">
        <v>1232</v>
      </c>
      <c r="D253" s="156"/>
      <c r="E253" s="37"/>
      <c r="F253" s="174"/>
      <c r="G253" s="51"/>
    </row>
    <row r="254" spans="1:7" s="142" customFormat="1" ht="57" customHeight="1" outlineLevel="1">
      <c r="A254" s="187"/>
      <c r="B254" s="150"/>
      <c r="C254" s="189" t="s">
        <v>182</v>
      </c>
      <c r="D254" s="156"/>
      <c r="E254" s="190"/>
      <c r="F254" s="35"/>
      <c r="G254" s="32"/>
    </row>
    <row r="255" spans="1:7" s="142" customFormat="1" ht="15.75" customHeight="1" outlineLevel="1">
      <c r="A255" s="187"/>
      <c r="B255" s="150"/>
      <c r="C255" s="202" t="s">
        <v>1233</v>
      </c>
      <c r="D255" s="156" t="s">
        <v>42</v>
      </c>
      <c r="E255" s="37">
        <v>1</v>
      </c>
      <c r="F255" s="174"/>
      <c r="G255" s="51">
        <f t="shared" ref="G255:G260" si="0">E255*F255</f>
        <v>0</v>
      </c>
    </row>
    <row r="256" spans="1:7" s="142" customFormat="1" ht="15.75" customHeight="1" outlineLevel="1">
      <c r="A256" s="187"/>
      <c r="B256" s="150"/>
      <c r="C256" s="202" t="s">
        <v>1235</v>
      </c>
      <c r="D256" s="156" t="s">
        <v>42</v>
      </c>
      <c r="E256" s="37">
        <v>1</v>
      </c>
      <c r="F256" s="174"/>
      <c r="G256" s="51">
        <f t="shared" si="0"/>
        <v>0</v>
      </c>
    </row>
    <row r="257" spans="1:7" s="142" customFormat="1" ht="15.75" customHeight="1" outlineLevel="1">
      <c r="A257" s="187"/>
      <c r="B257" s="150"/>
      <c r="C257" s="202" t="s">
        <v>1236</v>
      </c>
      <c r="D257" s="156" t="s">
        <v>42</v>
      </c>
      <c r="E257" s="37">
        <v>1</v>
      </c>
      <c r="F257" s="174"/>
      <c r="G257" s="51">
        <f t="shared" si="0"/>
        <v>0</v>
      </c>
    </row>
    <row r="258" spans="1:7" s="142" customFormat="1" ht="15.75" customHeight="1" outlineLevel="1">
      <c r="A258" s="187"/>
      <c r="B258" s="150"/>
      <c r="C258" s="202" t="s">
        <v>1237</v>
      </c>
      <c r="D258" s="156" t="s">
        <v>42</v>
      </c>
      <c r="E258" s="37">
        <v>1</v>
      </c>
      <c r="F258" s="174"/>
      <c r="G258" s="51">
        <f t="shared" si="0"/>
        <v>0</v>
      </c>
    </row>
    <row r="259" spans="1:7" s="142" customFormat="1" ht="15.75" customHeight="1" outlineLevel="1">
      <c r="A259" s="187"/>
      <c r="B259" s="150"/>
      <c r="C259" s="202" t="s">
        <v>1238</v>
      </c>
      <c r="D259" s="156" t="s">
        <v>42</v>
      </c>
      <c r="E259" s="37">
        <v>1</v>
      </c>
      <c r="F259" s="174"/>
      <c r="G259" s="51">
        <f t="shared" si="0"/>
        <v>0</v>
      </c>
    </row>
    <row r="260" spans="1:7" s="142" customFormat="1" ht="15.75" customHeight="1" outlineLevel="1">
      <c r="A260" s="187"/>
      <c r="B260" s="150"/>
      <c r="C260" s="202" t="s">
        <v>1419</v>
      </c>
      <c r="D260" s="156" t="s">
        <v>42</v>
      </c>
      <c r="E260" s="37">
        <v>1</v>
      </c>
      <c r="F260" s="174"/>
      <c r="G260" s="51">
        <f t="shared" si="0"/>
        <v>0</v>
      </c>
    </row>
    <row r="261" spans="1:7" s="142" customFormat="1" ht="15.75" customHeight="1" outlineLevel="1">
      <c r="A261" s="149"/>
      <c r="B261" s="150"/>
      <c r="C261" s="151"/>
      <c r="D261" s="152"/>
      <c r="E261" s="153"/>
      <c r="F261" s="181"/>
      <c r="G261" s="32"/>
    </row>
    <row r="262" spans="1:7" s="142" customFormat="1" ht="15.75" customHeight="1" outlineLevel="1">
      <c r="A262" s="2"/>
      <c r="B262" s="41"/>
      <c r="C262" s="158" t="s">
        <v>31</v>
      </c>
      <c r="D262" s="159"/>
      <c r="E262" s="160"/>
      <c r="F262" s="192"/>
      <c r="G262" s="160"/>
    </row>
    <row r="263" spans="1:7" s="142" customFormat="1" ht="15.75" customHeight="1" outlineLevel="1">
      <c r="A263" s="2"/>
      <c r="B263" s="41"/>
      <c r="C263" s="161" t="s">
        <v>32</v>
      </c>
      <c r="D263" s="162"/>
      <c r="E263" s="163"/>
      <c r="F263" s="193"/>
      <c r="G263" s="163"/>
    </row>
    <row r="264" spans="1:7" s="142" customFormat="1" ht="15.75" customHeight="1" outlineLevel="1">
      <c r="A264" s="2"/>
      <c r="B264" s="41"/>
      <c r="C264" s="161" t="s">
        <v>33</v>
      </c>
      <c r="D264" s="162"/>
      <c r="E264" s="163"/>
      <c r="F264" s="175"/>
      <c r="G264" s="163"/>
    </row>
    <row r="265" spans="1:7" s="142" customFormat="1" ht="15.75" customHeight="1" outlineLevel="1">
      <c r="A265" s="2"/>
      <c r="B265" s="41"/>
      <c r="C265" s="161" t="s">
        <v>34</v>
      </c>
      <c r="D265" s="162"/>
      <c r="E265" s="163"/>
      <c r="F265" s="175"/>
      <c r="G265" s="163"/>
    </row>
    <row r="266" spans="1:7" s="142" customFormat="1" ht="15.75" customHeight="1" outlineLevel="1">
      <c r="A266" s="2"/>
      <c r="B266" s="41"/>
      <c r="C266" s="41"/>
      <c r="D266" s="41"/>
      <c r="E266" s="41"/>
      <c r="F266" s="331"/>
      <c r="G266" s="41"/>
    </row>
    <row r="267" spans="1:7" s="142" customFormat="1" ht="15.75" customHeight="1" outlineLevel="1">
      <c r="A267" s="187" t="s">
        <v>1244</v>
      </c>
      <c r="B267" s="302" t="s">
        <v>1243</v>
      </c>
      <c r="C267" s="270" t="s">
        <v>1241</v>
      </c>
      <c r="D267" s="156"/>
      <c r="E267" s="37"/>
      <c r="F267" s="330"/>
      <c r="G267" s="51"/>
    </row>
    <row r="268" spans="1:7" s="142" customFormat="1" ht="15.75" customHeight="1" outlineLevel="1">
      <c r="A268" s="187"/>
      <c r="B268" s="154"/>
      <c r="C268" s="270" t="s">
        <v>1242</v>
      </c>
      <c r="D268" s="156"/>
      <c r="E268" s="37"/>
      <c r="F268" s="174"/>
      <c r="G268" s="51"/>
    </row>
    <row r="269" spans="1:7" s="142" customFormat="1" ht="63.75" outlineLevel="1">
      <c r="A269" s="187"/>
      <c r="B269" s="150"/>
      <c r="C269" s="189" t="s">
        <v>182</v>
      </c>
      <c r="D269" s="156"/>
      <c r="E269" s="190"/>
      <c r="F269" s="35"/>
      <c r="G269" s="32"/>
    </row>
    <row r="270" spans="1:7" s="142" customFormat="1" ht="15.75" customHeight="1" outlineLevel="1">
      <c r="A270" s="187"/>
      <c r="B270" s="150"/>
      <c r="C270" s="202" t="s">
        <v>1240</v>
      </c>
      <c r="D270" s="156" t="s">
        <v>42</v>
      </c>
      <c r="E270" s="37">
        <v>51</v>
      </c>
      <c r="F270" s="174"/>
      <c r="G270" s="51">
        <f>E270*F270</f>
        <v>0</v>
      </c>
    </row>
    <row r="271" spans="1:7" s="142" customFormat="1" ht="15.75" customHeight="1" outlineLevel="1">
      <c r="A271" s="187"/>
      <c r="B271" s="150"/>
      <c r="C271" s="202" t="s">
        <v>1240</v>
      </c>
      <c r="D271" s="156" t="s">
        <v>42</v>
      </c>
      <c r="E271" s="37">
        <v>18</v>
      </c>
      <c r="F271" s="174"/>
      <c r="G271" s="51">
        <f>E271*F271</f>
        <v>0</v>
      </c>
    </row>
    <row r="272" spans="1:7" s="142" customFormat="1" ht="15.75" customHeight="1" outlineLevel="1">
      <c r="A272" s="187"/>
      <c r="B272" s="150"/>
      <c r="C272" s="202"/>
      <c r="D272" s="156"/>
      <c r="E272" s="37"/>
      <c r="F272" s="174"/>
      <c r="G272" s="51"/>
    </row>
    <row r="273" spans="1:7" s="142" customFormat="1" ht="15.75" customHeight="1" outlineLevel="1">
      <c r="A273" s="187"/>
      <c r="B273" s="150"/>
      <c r="C273" s="158" t="s">
        <v>31</v>
      </c>
      <c r="D273" s="159"/>
      <c r="E273" s="160"/>
      <c r="F273" s="192"/>
      <c r="G273" s="160"/>
    </row>
    <row r="274" spans="1:7" s="142" customFormat="1" ht="15.75" customHeight="1" outlineLevel="1">
      <c r="A274" s="187"/>
      <c r="B274" s="150"/>
      <c r="C274" s="161" t="s">
        <v>32</v>
      </c>
      <c r="D274" s="162"/>
      <c r="E274" s="163"/>
      <c r="F274" s="193"/>
      <c r="G274" s="163"/>
    </row>
    <row r="275" spans="1:7" s="142" customFormat="1" ht="15.75" customHeight="1" outlineLevel="1">
      <c r="A275" s="149"/>
      <c r="B275" s="150"/>
      <c r="C275" s="161" t="s">
        <v>33</v>
      </c>
      <c r="D275" s="162"/>
      <c r="E275" s="163"/>
      <c r="F275" s="175"/>
      <c r="G275" s="163"/>
    </row>
    <row r="276" spans="1:7" s="142" customFormat="1" ht="15.75" customHeight="1" outlineLevel="1">
      <c r="A276" s="2"/>
      <c r="B276" s="41"/>
      <c r="C276" s="161" t="s">
        <v>34</v>
      </c>
      <c r="D276" s="162"/>
      <c r="E276" s="163"/>
      <c r="F276" s="175"/>
      <c r="G276" s="163"/>
    </row>
    <row r="277" spans="1:7" s="142" customFormat="1" ht="15.75" customHeight="1" outlineLevel="1">
      <c r="A277" s="2"/>
      <c r="B277" s="41"/>
      <c r="C277" s="325"/>
      <c r="D277" s="325"/>
      <c r="E277" s="325"/>
      <c r="G277" s="325"/>
    </row>
    <row r="278" spans="1:7" s="142" customFormat="1" ht="15.75" customHeight="1" outlineLevel="1">
      <c r="A278" s="187" t="s">
        <v>1247</v>
      </c>
      <c r="B278" s="302" t="s">
        <v>1246</v>
      </c>
      <c r="C278" s="270" t="s">
        <v>1245</v>
      </c>
      <c r="D278" s="156"/>
      <c r="E278" s="37"/>
      <c r="F278" s="330"/>
      <c r="G278" s="51"/>
    </row>
    <row r="279" spans="1:7" s="142" customFormat="1" ht="15.75" customHeight="1" outlineLevel="1">
      <c r="A279" s="187"/>
      <c r="B279" s="154"/>
      <c r="C279" s="270" t="s">
        <v>1254</v>
      </c>
      <c r="D279" s="156"/>
      <c r="E279" s="37"/>
      <c r="F279" s="174"/>
      <c r="G279" s="51"/>
    </row>
    <row r="280" spans="1:7" s="142" customFormat="1" ht="63.75" outlineLevel="1">
      <c r="A280" s="187"/>
      <c r="B280" s="150"/>
      <c r="C280" s="189" t="s">
        <v>182</v>
      </c>
      <c r="D280" s="156"/>
      <c r="E280" s="190"/>
      <c r="F280" s="35"/>
      <c r="G280" s="32"/>
    </row>
    <row r="281" spans="1:7" s="142" customFormat="1" ht="15.75" customHeight="1" outlineLevel="1">
      <c r="A281" s="187"/>
      <c r="B281" s="150"/>
      <c r="C281" s="202" t="s">
        <v>1248</v>
      </c>
      <c r="D281" s="156" t="s">
        <v>42</v>
      </c>
      <c r="E281" s="37">
        <v>8</v>
      </c>
      <c r="F281" s="174"/>
      <c r="G281" s="51">
        <f>E281*F281</f>
        <v>0</v>
      </c>
    </row>
    <row r="282" spans="1:7" s="142" customFormat="1" ht="15.75" customHeight="1" outlineLevel="1">
      <c r="A282" s="187"/>
      <c r="B282" s="150"/>
      <c r="C282" s="202"/>
      <c r="D282" s="156"/>
      <c r="E282" s="37"/>
      <c r="F282" s="174"/>
      <c r="G282" s="51"/>
    </row>
    <row r="283" spans="1:7" s="142" customFormat="1" ht="15.75" customHeight="1" outlineLevel="1">
      <c r="A283" s="187"/>
      <c r="B283" s="150"/>
      <c r="C283" s="158" t="s">
        <v>31</v>
      </c>
      <c r="D283" s="159"/>
      <c r="E283" s="160"/>
      <c r="F283" s="192"/>
      <c r="G283" s="160"/>
    </row>
    <row r="284" spans="1:7" s="142" customFormat="1" ht="15.75" customHeight="1" outlineLevel="1">
      <c r="A284" s="187"/>
      <c r="B284" s="150"/>
      <c r="C284" s="161" t="s">
        <v>32</v>
      </c>
      <c r="D284" s="162"/>
      <c r="E284" s="163"/>
      <c r="F284" s="193"/>
      <c r="G284" s="163"/>
    </row>
    <row r="285" spans="1:7" s="142" customFormat="1" ht="16.5" outlineLevel="1">
      <c r="A285" s="149"/>
      <c r="B285" s="150"/>
      <c r="C285" s="161" t="s">
        <v>33</v>
      </c>
      <c r="D285" s="162"/>
      <c r="E285" s="163"/>
      <c r="F285" s="175"/>
      <c r="G285" s="163"/>
    </row>
    <row r="286" spans="1:7" s="142" customFormat="1" ht="16.5" outlineLevel="1">
      <c r="A286" s="2"/>
      <c r="B286" s="41"/>
      <c r="C286" s="161" t="s">
        <v>34</v>
      </c>
      <c r="D286" s="162"/>
      <c r="E286" s="163"/>
      <c r="F286" s="175"/>
      <c r="G286" s="163"/>
    </row>
    <row r="287" spans="1:7" s="142" customFormat="1" ht="16.5" outlineLevel="1">
      <c r="A287" s="2"/>
      <c r="B287" s="41"/>
      <c r="C287" s="41"/>
      <c r="D287" s="41"/>
      <c r="E287" s="41"/>
      <c r="F287" s="331"/>
      <c r="G287" s="41"/>
    </row>
    <row r="288" spans="1:7" s="142" customFormat="1" ht="16.5" outlineLevel="1">
      <c r="A288" s="187" t="s">
        <v>1250</v>
      </c>
      <c r="B288" s="302" t="s">
        <v>1251</v>
      </c>
      <c r="C288" s="270" t="s">
        <v>1255</v>
      </c>
      <c r="D288" s="156"/>
      <c r="E288" s="37"/>
      <c r="F288" s="330"/>
      <c r="G288" s="51"/>
    </row>
    <row r="289" spans="1:7" s="142" customFormat="1" ht="16.5" outlineLevel="1">
      <c r="A289" s="187"/>
      <c r="B289" s="154"/>
      <c r="C289" s="270" t="s">
        <v>1253</v>
      </c>
      <c r="D289" s="156"/>
      <c r="E289" s="37"/>
      <c r="F289" s="174"/>
      <c r="G289" s="51"/>
    </row>
    <row r="290" spans="1:7" s="142" customFormat="1" ht="63.75" outlineLevel="1">
      <c r="A290" s="187"/>
      <c r="B290" s="150"/>
      <c r="C290" s="189" t="s">
        <v>182</v>
      </c>
      <c r="D290" s="156"/>
      <c r="E290" s="190"/>
      <c r="F290" s="35"/>
      <c r="G290" s="32"/>
    </row>
    <row r="291" spans="1:7" s="142" customFormat="1" ht="16.5" outlineLevel="1">
      <c r="A291" s="187"/>
      <c r="B291" s="150"/>
      <c r="C291" s="202" t="s">
        <v>1252</v>
      </c>
      <c r="D291" s="156" t="s">
        <v>42</v>
      </c>
      <c r="E291" s="37">
        <v>14</v>
      </c>
      <c r="F291" s="174"/>
      <c r="G291" s="51">
        <f>E291*F291</f>
        <v>0</v>
      </c>
    </row>
    <row r="292" spans="1:7" s="142" customFormat="1" ht="16.5" outlineLevel="1">
      <c r="A292" s="187"/>
      <c r="B292" s="150"/>
      <c r="C292" s="202"/>
      <c r="D292" s="156"/>
      <c r="E292" s="37"/>
      <c r="F292" s="174"/>
      <c r="G292" s="51"/>
    </row>
    <row r="293" spans="1:7" s="142" customFormat="1" ht="16.5" outlineLevel="1">
      <c r="A293" s="187"/>
      <c r="B293" s="150"/>
      <c r="C293" s="158" t="s">
        <v>31</v>
      </c>
      <c r="D293" s="159"/>
      <c r="E293" s="160"/>
      <c r="F293" s="192"/>
      <c r="G293" s="160"/>
    </row>
    <row r="294" spans="1:7" s="142" customFormat="1" ht="16.5" outlineLevel="1">
      <c r="A294" s="187"/>
      <c r="B294" s="150"/>
      <c r="C294" s="161" t="s">
        <v>32</v>
      </c>
      <c r="D294" s="162"/>
      <c r="E294" s="163"/>
      <c r="F294" s="193"/>
      <c r="G294" s="163"/>
    </row>
    <row r="295" spans="1:7" s="142" customFormat="1" ht="16.5" outlineLevel="1">
      <c r="A295" s="149"/>
      <c r="B295" s="150"/>
      <c r="C295" s="161" t="s">
        <v>33</v>
      </c>
      <c r="D295" s="162"/>
      <c r="E295" s="163"/>
      <c r="F295" s="175"/>
      <c r="G295" s="163"/>
    </row>
    <row r="296" spans="1:7" s="142" customFormat="1" ht="16.5" outlineLevel="1">
      <c r="A296" s="2"/>
      <c r="B296" s="41"/>
      <c r="C296" s="161" t="s">
        <v>34</v>
      </c>
      <c r="D296" s="162"/>
      <c r="E296" s="163"/>
      <c r="F296" s="175"/>
      <c r="G296" s="163"/>
    </row>
    <row r="297" spans="1:7" s="142" customFormat="1" ht="16.5" outlineLevel="1">
      <c r="A297" s="2"/>
      <c r="B297" s="41"/>
      <c r="C297" s="325"/>
      <c r="D297" s="325"/>
      <c r="E297" s="325"/>
      <c r="G297" s="325"/>
    </row>
    <row r="298" spans="1:7" s="142" customFormat="1" ht="16.5" outlineLevel="1">
      <c r="A298" s="187" t="s">
        <v>1249</v>
      </c>
      <c r="B298" s="302" t="s">
        <v>1256</v>
      </c>
      <c r="C298" s="270" t="s">
        <v>1259</v>
      </c>
      <c r="D298" s="156"/>
      <c r="E298" s="37"/>
      <c r="F298" s="330"/>
      <c r="G298" s="51"/>
    </row>
    <row r="299" spans="1:7" s="142" customFormat="1" ht="16.5" outlineLevel="1">
      <c r="A299" s="187"/>
      <c r="B299" s="154"/>
      <c r="C299" s="270" t="s">
        <v>1257</v>
      </c>
      <c r="D299" s="156"/>
      <c r="E299" s="37"/>
      <c r="F299" s="174"/>
      <c r="G299" s="51"/>
    </row>
    <row r="300" spans="1:7" s="142" customFormat="1" ht="63.75" outlineLevel="1">
      <c r="A300" s="187"/>
      <c r="B300" s="150"/>
      <c r="C300" s="189" t="s">
        <v>182</v>
      </c>
      <c r="D300" s="156"/>
      <c r="E300" s="190"/>
      <c r="F300" s="35"/>
      <c r="G300" s="32"/>
    </row>
    <row r="301" spans="1:7" s="142" customFormat="1" ht="16.5" outlineLevel="1">
      <c r="A301" s="187"/>
      <c r="B301" s="150"/>
      <c r="C301" s="202" t="s">
        <v>1258</v>
      </c>
      <c r="D301" s="156" t="s">
        <v>42</v>
      </c>
      <c r="E301" s="37">
        <v>1</v>
      </c>
      <c r="F301" s="174"/>
      <c r="G301" s="51">
        <f>E301*F301</f>
        <v>0</v>
      </c>
    </row>
    <row r="302" spans="1:7" s="142" customFormat="1" ht="16.5" outlineLevel="1">
      <c r="A302" s="187"/>
      <c r="B302" s="150"/>
      <c r="C302" s="202"/>
      <c r="D302" s="156"/>
      <c r="E302" s="37"/>
      <c r="F302" s="174"/>
      <c r="G302" s="51"/>
    </row>
    <row r="303" spans="1:7" s="142" customFormat="1" ht="16.5" outlineLevel="1">
      <c r="A303" s="187"/>
      <c r="B303" s="150"/>
      <c r="C303" s="158" t="s">
        <v>31</v>
      </c>
      <c r="D303" s="159"/>
      <c r="E303" s="160"/>
      <c r="F303" s="192"/>
      <c r="G303" s="160"/>
    </row>
    <row r="304" spans="1:7" s="142" customFormat="1" ht="16.5" outlineLevel="1">
      <c r="A304" s="187"/>
      <c r="B304" s="150"/>
      <c r="C304" s="161" t="s">
        <v>32</v>
      </c>
      <c r="D304" s="162"/>
      <c r="E304" s="163"/>
      <c r="F304" s="193"/>
      <c r="G304" s="163"/>
    </row>
    <row r="305" spans="1:7" s="142" customFormat="1" ht="16.5" outlineLevel="1">
      <c r="A305" s="149"/>
      <c r="B305" s="150"/>
      <c r="C305" s="161" t="s">
        <v>33</v>
      </c>
      <c r="D305" s="162"/>
      <c r="E305" s="163"/>
      <c r="F305" s="175"/>
      <c r="G305" s="163"/>
    </row>
    <row r="306" spans="1:7" s="142" customFormat="1" ht="16.5" outlineLevel="1">
      <c r="A306" s="2"/>
      <c r="B306" s="41"/>
      <c r="C306" s="161" t="s">
        <v>34</v>
      </c>
      <c r="D306" s="162"/>
      <c r="E306" s="163"/>
      <c r="F306" s="175"/>
      <c r="G306" s="163"/>
    </row>
    <row r="307" spans="1:7" s="142" customFormat="1" ht="16.5" outlineLevel="1">
      <c r="A307" s="2"/>
      <c r="B307" s="41"/>
      <c r="C307" s="325"/>
      <c r="D307" s="325"/>
      <c r="E307" s="325"/>
      <c r="G307" s="325"/>
    </row>
    <row r="308" spans="1:7" s="142" customFormat="1" ht="16.5" outlineLevel="1">
      <c r="A308" s="187" t="s">
        <v>1260</v>
      </c>
      <c r="B308" s="302" t="s">
        <v>1261</v>
      </c>
      <c r="C308" s="270" t="s">
        <v>1412</v>
      </c>
      <c r="D308" s="156"/>
      <c r="E308" s="37"/>
      <c r="F308" s="330"/>
      <c r="G308" s="51"/>
    </row>
    <row r="309" spans="1:7" s="142" customFormat="1" ht="16.5" outlineLevel="1">
      <c r="A309" s="187"/>
      <c r="B309" s="154"/>
      <c r="C309" s="270" t="s">
        <v>1262</v>
      </c>
      <c r="D309" s="156"/>
      <c r="E309" s="37"/>
      <c r="F309" s="174"/>
      <c r="G309" s="51"/>
    </row>
    <row r="310" spans="1:7" s="142" customFormat="1" ht="63.75" outlineLevel="1">
      <c r="A310" s="187"/>
      <c r="B310" s="150"/>
      <c r="C310" s="189" t="s">
        <v>182</v>
      </c>
      <c r="D310" s="156"/>
      <c r="E310" s="190"/>
      <c r="F310" s="35"/>
      <c r="G310" s="32"/>
    </row>
    <row r="311" spans="1:7" s="142" customFormat="1" ht="16.5" outlineLevel="1">
      <c r="A311" s="187"/>
      <c r="B311" s="150"/>
      <c r="C311" s="202" t="s">
        <v>1551</v>
      </c>
      <c r="D311" s="156" t="s">
        <v>42</v>
      </c>
      <c r="E311" s="37">
        <v>1</v>
      </c>
      <c r="F311" s="174"/>
      <c r="G311" s="51">
        <f>E311*F311</f>
        <v>0</v>
      </c>
    </row>
    <row r="312" spans="1:7" s="142" customFormat="1" ht="16.5" outlineLevel="1">
      <c r="A312" s="187"/>
      <c r="B312" s="150"/>
      <c r="C312" s="202" t="s">
        <v>1706</v>
      </c>
      <c r="D312" s="156" t="s">
        <v>42</v>
      </c>
      <c r="E312" s="37">
        <v>1</v>
      </c>
      <c r="F312" s="174"/>
      <c r="G312" s="51">
        <f>E312*F312</f>
        <v>0</v>
      </c>
    </row>
    <row r="313" spans="1:7" s="142" customFormat="1" ht="16.5" outlineLevel="1">
      <c r="A313" s="187"/>
      <c r="B313" s="150"/>
      <c r="C313" s="202"/>
      <c r="D313" s="156"/>
      <c r="E313" s="37"/>
      <c r="F313" s="174"/>
      <c r="G313" s="51"/>
    </row>
    <row r="314" spans="1:7" s="142" customFormat="1" ht="16.5" outlineLevel="1">
      <c r="A314" s="187"/>
      <c r="B314" s="150"/>
      <c r="C314" s="202"/>
      <c r="D314" s="156"/>
      <c r="E314" s="37"/>
      <c r="F314" s="174"/>
      <c r="G314" s="51"/>
    </row>
    <row r="315" spans="1:7" s="142" customFormat="1" ht="16.5" outlineLevel="1">
      <c r="A315" s="187"/>
      <c r="B315" s="150"/>
      <c r="C315" s="158" t="s">
        <v>31</v>
      </c>
      <c r="D315" s="159"/>
      <c r="E315" s="160"/>
      <c r="F315" s="192"/>
      <c r="G315" s="160"/>
    </row>
    <row r="316" spans="1:7" s="142" customFormat="1" ht="16.5" outlineLevel="1">
      <c r="A316" s="187"/>
      <c r="B316" s="150"/>
      <c r="C316" s="161" t="s">
        <v>32</v>
      </c>
      <c r="D316" s="162"/>
      <c r="E316" s="163"/>
      <c r="F316" s="193"/>
      <c r="G316" s="163"/>
    </row>
    <row r="317" spans="1:7" s="142" customFormat="1" ht="16.5" outlineLevel="1">
      <c r="A317" s="149"/>
      <c r="B317" s="150"/>
      <c r="C317" s="161" t="s">
        <v>33</v>
      </c>
      <c r="D317" s="162"/>
      <c r="E317" s="163"/>
      <c r="F317" s="175"/>
      <c r="G317" s="163"/>
    </row>
    <row r="318" spans="1:7" s="142" customFormat="1" ht="16.5" outlineLevel="1">
      <c r="A318" s="149"/>
      <c r="B318" s="150"/>
      <c r="C318" s="161" t="s">
        <v>34</v>
      </c>
      <c r="D318" s="162"/>
      <c r="E318" s="163"/>
      <c r="F318" s="175"/>
      <c r="G318" s="163"/>
    </row>
    <row r="319" spans="1:7" s="524" customFormat="1" ht="16.5" outlineLevel="1">
      <c r="A319" s="414"/>
      <c r="B319" s="415"/>
      <c r="C319" s="416"/>
      <c r="D319" s="417"/>
      <c r="E319" s="417"/>
      <c r="F319" s="418"/>
      <c r="G319" s="417"/>
    </row>
    <row r="320" spans="1:7" s="142" customFormat="1" ht="16.5" outlineLevel="1">
      <c r="A320" s="187" t="s">
        <v>1707</v>
      </c>
      <c r="B320" s="302" t="s">
        <v>1708</v>
      </c>
      <c r="C320" s="270" t="s">
        <v>1709</v>
      </c>
      <c r="D320" s="156"/>
      <c r="E320" s="37"/>
      <c r="F320" s="330"/>
      <c r="G320" s="51"/>
    </row>
    <row r="321" spans="1:7" s="142" customFormat="1" ht="16.5" outlineLevel="1">
      <c r="A321" s="187"/>
      <c r="B321" s="154"/>
      <c r="C321" s="270" t="s">
        <v>1710</v>
      </c>
      <c r="D321" s="156"/>
      <c r="E321" s="37"/>
      <c r="F321" s="174"/>
      <c r="G321" s="51"/>
    </row>
    <row r="322" spans="1:7" s="141" customFormat="1" ht="63.75">
      <c r="A322" s="2"/>
      <c r="B322" s="41"/>
      <c r="C322" s="189" t="s">
        <v>1711</v>
      </c>
      <c r="D322" s="1"/>
      <c r="E322" s="1"/>
      <c r="G322" s="1"/>
    </row>
    <row r="323" spans="1:7" s="141" customFormat="1">
      <c r="A323" s="2"/>
      <c r="B323" s="41"/>
      <c r="C323" s="202" t="s">
        <v>1712</v>
      </c>
      <c r="D323" s="156" t="s">
        <v>42</v>
      </c>
      <c r="E323" s="37">
        <v>6</v>
      </c>
      <c r="F323" s="174"/>
      <c r="G323" s="51">
        <f>E323*F323</f>
        <v>0</v>
      </c>
    </row>
    <row r="324" spans="1:7" s="141" customFormat="1">
      <c r="A324" s="2"/>
      <c r="B324" s="41"/>
      <c r="C324" s="36"/>
      <c r="D324" s="15"/>
      <c r="E324" s="42"/>
      <c r="F324" s="173"/>
      <c r="G324" s="42"/>
    </row>
    <row r="325" spans="1:7" s="141" customFormat="1" ht="15.75">
      <c r="A325" s="45"/>
      <c r="B325" s="29"/>
      <c r="C325" s="374" t="s">
        <v>1612</v>
      </c>
      <c r="D325" s="375"/>
      <c r="E325" s="361"/>
      <c r="F325" s="362"/>
      <c r="G325" s="363">
        <f>SUM(G220:G323)</f>
        <v>0</v>
      </c>
    </row>
    <row r="326" spans="1:7" s="141" customFormat="1">
      <c r="A326" s="2"/>
      <c r="B326" s="41"/>
      <c r="C326" s="36"/>
      <c r="D326" s="15"/>
      <c r="E326" s="42"/>
      <c r="F326" s="173"/>
      <c r="G326" s="42"/>
    </row>
    <row r="327" spans="1:7" s="141" customFormat="1">
      <c r="A327" s="2"/>
      <c r="B327" s="41"/>
      <c r="C327" s="36"/>
      <c r="D327" s="15"/>
      <c r="E327" s="42"/>
      <c r="F327" s="173"/>
      <c r="G327" s="42"/>
    </row>
    <row r="328" spans="1:7" s="141" customFormat="1">
      <c r="A328" s="2"/>
      <c r="B328" s="41"/>
      <c r="C328" s="36"/>
      <c r="D328" s="15"/>
      <c r="E328" s="42"/>
      <c r="F328" s="173"/>
      <c r="G328" s="42"/>
    </row>
    <row r="329" spans="1:7" s="141" customFormat="1">
      <c r="A329" s="2"/>
      <c r="B329" s="41"/>
      <c r="C329" s="36"/>
      <c r="D329" s="15"/>
      <c r="E329" s="42"/>
      <c r="F329" s="173"/>
      <c r="G329" s="42"/>
    </row>
    <row r="330" spans="1:7" s="141" customFormat="1">
      <c r="A330" s="2"/>
      <c r="B330" s="41"/>
      <c r="C330" s="36"/>
      <c r="D330" s="15"/>
      <c r="E330" s="42"/>
      <c r="F330" s="173"/>
      <c r="G330" s="42"/>
    </row>
    <row r="331" spans="1:7" s="141" customFormat="1">
      <c r="A331" s="2"/>
      <c r="B331" s="41"/>
      <c r="C331" s="36"/>
      <c r="D331" s="15"/>
      <c r="E331" s="42"/>
      <c r="F331" s="173"/>
      <c r="G331" s="42"/>
    </row>
    <row r="332" spans="1:7" s="141" customFormat="1">
      <c r="A332" s="2"/>
      <c r="B332" s="41"/>
      <c r="C332" s="36"/>
      <c r="D332" s="15"/>
      <c r="E332" s="42"/>
      <c r="F332" s="173"/>
      <c r="G332" s="42"/>
    </row>
    <row r="333" spans="1:7" s="141" customFormat="1">
      <c r="A333" s="2"/>
      <c r="B333" s="41"/>
      <c r="C333" s="36"/>
      <c r="D333" s="15"/>
      <c r="E333" s="42"/>
      <c r="F333" s="173"/>
      <c r="G333" s="42"/>
    </row>
    <row r="334" spans="1:7" s="141" customFormat="1">
      <c r="A334" s="2"/>
      <c r="B334" s="41"/>
      <c r="C334" s="36"/>
      <c r="D334" s="15"/>
      <c r="E334" s="42"/>
      <c r="F334" s="173"/>
      <c r="G334" s="42"/>
    </row>
    <row r="335" spans="1:7" s="141" customFormat="1">
      <c r="A335" s="2"/>
      <c r="B335" s="41"/>
      <c r="C335" s="36"/>
      <c r="D335" s="15"/>
      <c r="E335" s="42"/>
      <c r="F335" s="173"/>
      <c r="G335" s="42"/>
    </row>
    <row r="336" spans="1:7" s="141" customFormat="1">
      <c r="A336" s="2"/>
      <c r="B336" s="41"/>
      <c r="C336" s="36"/>
      <c r="D336" s="15"/>
      <c r="E336" s="42"/>
      <c r="F336" s="173"/>
      <c r="G336" s="42"/>
    </row>
    <row r="337" spans="1:7" s="141" customFormat="1">
      <c r="A337" s="2"/>
      <c r="B337" s="41"/>
      <c r="C337" s="36"/>
      <c r="D337" s="15"/>
      <c r="E337" s="42"/>
      <c r="F337" s="173"/>
      <c r="G337" s="42"/>
    </row>
    <row r="338" spans="1:7" s="141" customFormat="1">
      <c r="A338" s="2"/>
      <c r="B338" s="41"/>
      <c r="C338" s="36"/>
      <c r="D338" s="15"/>
      <c r="E338" s="42"/>
      <c r="F338" s="173"/>
      <c r="G338" s="42"/>
    </row>
    <row r="339" spans="1:7" s="141" customFormat="1">
      <c r="A339" s="2"/>
      <c r="B339" s="41"/>
      <c r="C339" s="36"/>
      <c r="D339" s="15"/>
      <c r="E339" s="42"/>
      <c r="F339" s="173"/>
      <c r="G339" s="42"/>
    </row>
    <row r="340" spans="1:7" s="141" customFormat="1">
      <c r="A340" s="2"/>
      <c r="B340" s="41"/>
      <c r="C340" s="36"/>
      <c r="D340" s="15"/>
      <c r="E340" s="42"/>
      <c r="F340" s="173"/>
      <c r="G340" s="42"/>
    </row>
    <row r="341" spans="1:7" s="141" customFormat="1">
      <c r="A341" s="2"/>
      <c r="B341" s="41"/>
      <c r="C341" s="36"/>
      <c r="D341" s="15"/>
      <c r="E341" s="42"/>
      <c r="F341" s="173"/>
      <c r="G341" s="42"/>
    </row>
    <row r="342" spans="1:7" s="141" customFormat="1">
      <c r="A342" s="2"/>
      <c r="B342" s="41"/>
      <c r="C342" s="36"/>
      <c r="D342" s="15"/>
      <c r="E342" s="42"/>
      <c r="F342" s="173"/>
      <c r="G342" s="42"/>
    </row>
    <row r="343" spans="1:7" s="141" customFormat="1">
      <c r="A343" s="2"/>
      <c r="B343" s="41"/>
      <c r="C343" s="36"/>
      <c r="D343" s="15"/>
      <c r="E343" s="42"/>
      <c r="F343" s="173"/>
      <c r="G343" s="42"/>
    </row>
    <row r="344" spans="1:7" s="141" customFormat="1">
      <c r="A344" s="2"/>
      <c r="B344" s="41"/>
      <c r="C344" s="36"/>
      <c r="D344" s="15"/>
      <c r="E344" s="42"/>
      <c r="F344" s="173"/>
      <c r="G344" s="42"/>
    </row>
    <row r="345" spans="1:7" s="141" customFormat="1">
      <c r="A345" s="2"/>
      <c r="B345" s="41"/>
      <c r="C345" s="36"/>
      <c r="D345" s="15"/>
      <c r="E345" s="42"/>
      <c r="F345" s="173"/>
      <c r="G345" s="42"/>
    </row>
    <row r="346" spans="1:7" s="141" customFormat="1">
      <c r="A346" s="2"/>
      <c r="B346" s="41"/>
      <c r="C346" s="36"/>
      <c r="D346" s="15"/>
      <c r="E346" s="42"/>
      <c r="F346" s="173"/>
      <c r="G346" s="42"/>
    </row>
    <row r="347" spans="1:7" s="141" customFormat="1">
      <c r="A347" s="2"/>
      <c r="B347" s="41"/>
      <c r="C347" s="36"/>
      <c r="D347" s="15"/>
      <c r="E347" s="42"/>
      <c r="F347" s="173"/>
      <c r="G347" s="42"/>
    </row>
    <row r="348" spans="1:7" s="141" customFormat="1">
      <c r="A348" s="2"/>
      <c r="B348" s="41"/>
      <c r="C348" s="36"/>
      <c r="D348" s="15"/>
      <c r="E348" s="42"/>
      <c r="F348" s="173"/>
      <c r="G348" s="42"/>
    </row>
    <row r="349" spans="1:7" s="141" customFormat="1">
      <c r="A349" s="2"/>
      <c r="B349" s="41"/>
      <c r="C349" s="36"/>
      <c r="D349" s="15"/>
      <c r="E349" s="42"/>
      <c r="F349" s="173"/>
      <c r="G349" s="42"/>
    </row>
    <row r="350" spans="1:7" s="141" customFormat="1">
      <c r="A350" s="2"/>
      <c r="B350" s="41"/>
      <c r="C350" s="36"/>
      <c r="D350" s="15"/>
      <c r="E350" s="42"/>
      <c r="F350" s="173"/>
      <c r="G350" s="42"/>
    </row>
    <row r="351" spans="1:7" s="141" customFormat="1">
      <c r="A351" s="2"/>
      <c r="B351" s="41"/>
      <c r="C351" s="36"/>
      <c r="D351" s="15"/>
      <c r="E351" s="42"/>
      <c r="F351" s="173"/>
      <c r="G351" s="42"/>
    </row>
    <row r="352" spans="1:7" s="141" customFormat="1">
      <c r="A352" s="2"/>
      <c r="B352" s="41"/>
      <c r="C352" s="36"/>
      <c r="D352" s="15"/>
      <c r="E352" s="42"/>
      <c r="F352" s="173"/>
      <c r="G352" s="42"/>
    </row>
    <row r="353" spans="1:7" s="141" customFormat="1">
      <c r="A353" s="2"/>
      <c r="B353" s="41"/>
      <c r="C353" s="36"/>
      <c r="D353" s="15"/>
      <c r="E353" s="42"/>
      <c r="F353" s="173"/>
      <c r="G353" s="42"/>
    </row>
    <row r="354" spans="1:7" s="141" customFormat="1">
      <c r="A354" s="2"/>
      <c r="B354" s="41"/>
      <c r="C354" s="36"/>
      <c r="D354" s="15"/>
      <c r="E354" s="42"/>
      <c r="F354" s="173"/>
      <c r="G354" s="42"/>
    </row>
    <row r="355" spans="1:7" s="141" customFormat="1">
      <c r="A355" s="2"/>
      <c r="B355" s="41"/>
      <c r="C355" s="36"/>
      <c r="D355" s="15"/>
      <c r="E355" s="42"/>
      <c r="F355" s="173"/>
      <c r="G355" s="42"/>
    </row>
    <row r="356" spans="1:7" s="141" customFormat="1">
      <c r="A356" s="2"/>
      <c r="B356" s="41"/>
      <c r="C356" s="36"/>
      <c r="D356" s="15"/>
      <c r="E356" s="42"/>
      <c r="F356" s="173"/>
      <c r="G356" s="42"/>
    </row>
    <row r="357" spans="1:7" s="141" customFormat="1">
      <c r="A357" s="2"/>
      <c r="B357" s="41"/>
      <c r="C357" s="36"/>
      <c r="D357" s="15"/>
      <c r="E357" s="42"/>
      <c r="F357" s="173"/>
      <c r="G357" s="42"/>
    </row>
    <row r="358" spans="1:7" s="141" customFormat="1">
      <c r="A358" s="2"/>
      <c r="B358" s="41"/>
      <c r="C358" s="36"/>
      <c r="D358" s="15"/>
      <c r="E358" s="42"/>
      <c r="F358" s="173"/>
      <c r="G358" s="42"/>
    </row>
    <row r="359" spans="1:7" s="141" customFormat="1">
      <c r="A359" s="2"/>
      <c r="B359" s="41"/>
      <c r="C359" s="36"/>
      <c r="D359" s="15"/>
      <c r="E359" s="42"/>
      <c r="F359" s="173"/>
      <c r="G359" s="42"/>
    </row>
    <row r="360" spans="1:7" s="141" customFormat="1">
      <c r="A360" s="2"/>
      <c r="B360" s="41"/>
      <c r="C360" s="36"/>
      <c r="D360" s="15"/>
      <c r="E360" s="42"/>
      <c r="F360" s="173"/>
      <c r="G360" s="42"/>
    </row>
    <row r="361" spans="1:7" s="141" customFormat="1">
      <c r="A361" s="2"/>
      <c r="B361" s="41"/>
      <c r="C361" s="36"/>
      <c r="D361" s="15"/>
      <c r="E361" s="42"/>
      <c r="F361" s="173"/>
      <c r="G361" s="42"/>
    </row>
    <row r="362" spans="1:7" s="141" customFormat="1">
      <c r="A362" s="2"/>
      <c r="B362" s="41"/>
      <c r="C362" s="36"/>
      <c r="D362" s="15"/>
      <c r="E362" s="42"/>
      <c r="F362" s="173"/>
      <c r="G362" s="42"/>
    </row>
    <row r="363" spans="1:7" s="141" customFormat="1">
      <c r="A363" s="2"/>
      <c r="B363" s="41"/>
      <c r="C363" s="36"/>
      <c r="D363" s="15"/>
      <c r="E363" s="42"/>
      <c r="F363" s="173"/>
      <c r="G363" s="42"/>
    </row>
    <row r="364" spans="1:7" s="141" customFormat="1">
      <c r="A364" s="2"/>
      <c r="B364" s="41"/>
      <c r="C364" s="36"/>
      <c r="D364" s="15"/>
      <c r="E364" s="42"/>
      <c r="F364" s="173"/>
      <c r="G364" s="42"/>
    </row>
    <row r="365" spans="1:7" s="141" customFormat="1">
      <c r="A365" s="2"/>
      <c r="B365" s="41"/>
      <c r="C365" s="36"/>
      <c r="D365" s="15"/>
      <c r="E365" s="42"/>
      <c r="F365" s="173"/>
      <c r="G365" s="42"/>
    </row>
    <row r="366" spans="1:7" s="141" customFormat="1">
      <c r="A366" s="2"/>
      <c r="B366" s="41"/>
      <c r="C366" s="36"/>
      <c r="D366" s="15"/>
      <c r="E366" s="42"/>
      <c r="F366" s="173"/>
      <c r="G366" s="42"/>
    </row>
    <row r="367" spans="1:7" s="141" customFormat="1">
      <c r="A367" s="2"/>
      <c r="B367" s="41"/>
      <c r="C367" s="36"/>
      <c r="D367" s="15"/>
      <c r="E367" s="42"/>
      <c r="F367" s="173"/>
      <c r="G367" s="42"/>
    </row>
    <row r="368" spans="1:7" s="141" customFormat="1">
      <c r="A368" s="2"/>
      <c r="B368" s="41"/>
      <c r="C368" s="36"/>
      <c r="D368" s="15"/>
      <c r="E368" s="42"/>
      <c r="F368" s="173"/>
      <c r="G368" s="42"/>
    </row>
    <row r="369" spans="1:7" s="141" customFormat="1">
      <c r="A369" s="2"/>
      <c r="B369" s="41"/>
      <c r="C369" s="36"/>
      <c r="D369" s="15"/>
      <c r="E369" s="42"/>
      <c r="F369" s="173"/>
      <c r="G369" s="42"/>
    </row>
    <row r="370" spans="1:7" s="141" customFormat="1">
      <c r="A370" s="2"/>
      <c r="B370" s="41"/>
      <c r="C370" s="36"/>
      <c r="D370" s="15"/>
      <c r="E370" s="42"/>
      <c r="F370" s="173"/>
      <c r="G370" s="42"/>
    </row>
    <row r="371" spans="1:7" s="141" customFormat="1">
      <c r="A371" s="2"/>
      <c r="B371" s="41"/>
      <c r="C371" s="36"/>
      <c r="D371" s="15"/>
      <c r="E371" s="42"/>
      <c r="F371" s="173"/>
      <c r="G371" s="42"/>
    </row>
    <row r="372" spans="1:7" s="141" customFormat="1">
      <c r="A372" s="2"/>
      <c r="B372" s="41"/>
      <c r="C372" s="36"/>
      <c r="D372" s="15"/>
      <c r="E372" s="42"/>
      <c r="F372" s="173"/>
      <c r="G372" s="42"/>
    </row>
    <row r="373" spans="1:7" s="141" customFormat="1">
      <c r="A373" s="2"/>
      <c r="B373" s="41"/>
      <c r="C373" s="36"/>
      <c r="D373" s="15"/>
      <c r="E373" s="42"/>
      <c r="F373" s="173"/>
      <c r="G373" s="42"/>
    </row>
    <row r="374" spans="1:7" s="141" customFormat="1">
      <c r="A374" s="2"/>
      <c r="B374" s="41"/>
      <c r="C374" s="36"/>
      <c r="D374" s="15"/>
      <c r="E374" s="42"/>
      <c r="F374" s="173"/>
      <c r="G374" s="42"/>
    </row>
    <row r="375" spans="1:7" s="141" customFormat="1">
      <c r="A375" s="2"/>
      <c r="B375" s="41"/>
      <c r="C375" s="36"/>
      <c r="D375" s="15"/>
      <c r="E375" s="42"/>
      <c r="F375" s="173"/>
      <c r="G375" s="42"/>
    </row>
    <row r="376" spans="1:7" s="141" customFormat="1">
      <c r="A376" s="2"/>
      <c r="B376" s="41"/>
      <c r="C376" s="36"/>
      <c r="D376" s="15"/>
      <c r="E376" s="42"/>
      <c r="F376" s="173"/>
      <c r="G376" s="42"/>
    </row>
    <row r="377" spans="1:7" s="141" customFormat="1">
      <c r="A377" s="2"/>
      <c r="B377" s="41"/>
      <c r="C377" s="36"/>
      <c r="D377" s="15"/>
      <c r="E377" s="42"/>
      <c r="F377" s="173"/>
      <c r="G377" s="42"/>
    </row>
    <row r="378" spans="1:7" s="141" customFormat="1">
      <c r="A378" s="2"/>
      <c r="B378" s="41"/>
      <c r="C378" s="36"/>
      <c r="D378" s="15"/>
      <c r="E378" s="42"/>
      <c r="F378" s="173"/>
      <c r="G378" s="42"/>
    </row>
    <row r="379" spans="1:7" s="141" customFormat="1">
      <c r="A379" s="2"/>
      <c r="B379" s="41"/>
      <c r="C379" s="36"/>
      <c r="D379" s="15"/>
      <c r="E379" s="42"/>
      <c r="F379" s="173"/>
      <c r="G379" s="42"/>
    </row>
    <row r="380" spans="1:7" s="141" customFormat="1">
      <c r="A380" s="2"/>
      <c r="B380" s="41"/>
      <c r="C380" s="36"/>
      <c r="D380" s="15"/>
      <c r="E380" s="42"/>
      <c r="F380" s="173"/>
      <c r="G380" s="42"/>
    </row>
    <row r="381" spans="1:7" s="141" customFormat="1">
      <c r="A381" s="2"/>
      <c r="B381" s="41"/>
      <c r="C381" s="36"/>
      <c r="D381" s="15"/>
      <c r="E381" s="42"/>
      <c r="F381" s="173"/>
      <c r="G381" s="42"/>
    </row>
    <row r="382" spans="1:7" s="141" customFormat="1">
      <c r="A382" s="2"/>
      <c r="B382" s="41"/>
      <c r="C382" s="36"/>
      <c r="D382" s="15"/>
      <c r="E382" s="42"/>
      <c r="F382" s="173"/>
      <c r="G382" s="42"/>
    </row>
    <row r="383" spans="1:7" s="141" customFormat="1">
      <c r="A383" s="2"/>
      <c r="B383" s="41"/>
      <c r="C383" s="36"/>
      <c r="D383" s="15"/>
      <c r="E383" s="42"/>
      <c r="F383" s="173"/>
      <c r="G383" s="42"/>
    </row>
    <row r="384" spans="1:7" s="141" customFormat="1">
      <c r="A384" s="2"/>
      <c r="B384" s="41"/>
      <c r="C384" s="36"/>
      <c r="D384" s="15"/>
      <c r="E384" s="42"/>
      <c r="F384" s="173"/>
      <c r="G384" s="42"/>
    </row>
    <row r="385" spans="1:7" s="141" customFormat="1">
      <c r="A385" s="2"/>
      <c r="B385" s="41"/>
      <c r="C385" s="36"/>
      <c r="D385" s="15"/>
      <c r="E385" s="42"/>
      <c r="F385" s="173"/>
      <c r="G385" s="42"/>
    </row>
    <row r="386" spans="1:7" s="141" customFormat="1">
      <c r="A386" s="2"/>
      <c r="B386" s="41"/>
      <c r="C386" s="36"/>
      <c r="D386" s="15"/>
      <c r="E386" s="42"/>
      <c r="F386" s="173"/>
      <c r="G386" s="42"/>
    </row>
    <row r="387" spans="1:7" s="141" customFormat="1">
      <c r="A387" s="2"/>
      <c r="B387" s="41"/>
      <c r="C387" s="36"/>
      <c r="D387" s="15"/>
      <c r="E387" s="42"/>
      <c r="F387" s="173"/>
      <c r="G387" s="42"/>
    </row>
    <row r="388" spans="1:7" s="141" customFormat="1">
      <c r="A388" s="2"/>
      <c r="B388" s="41"/>
      <c r="C388" s="36"/>
      <c r="D388" s="15"/>
      <c r="E388" s="42"/>
      <c r="F388" s="173"/>
      <c r="G388" s="42"/>
    </row>
    <row r="389" spans="1:7" s="141" customFormat="1">
      <c r="A389" s="2"/>
      <c r="B389" s="41"/>
      <c r="C389" s="36"/>
      <c r="D389" s="15"/>
      <c r="E389" s="42"/>
      <c r="F389" s="173"/>
      <c r="G389" s="42"/>
    </row>
    <row r="390" spans="1:7" s="141" customFormat="1">
      <c r="A390" s="2"/>
      <c r="B390" s="41"/>
      <c r="C390" s="36"/>
      <c r="D390" s="15"/>
      <c r="E390" s="42"/>
      <c r="F390" s="173"/>
      <c r="G390" s="42"/>
    </row>
    <row r="391" spans="1:7" s="141" customFormat="1">
      <c r="A391" s="2"/>
      <c r="B391" s="41"/>
      <c r="C391" s="36"/>
      <c r="D391" s="15"/>
      <c r="E391" s="42"/>
      <c r="F391" s="173"/>
      <c r="G391" s="42"/>
    </row>
    <row r="392" spans="1:7" s="141" customFormat="1">
      <c r="A392" s="2"/>
      <c r="B392" s="41"/>
      <c r="C392" s="36"/>
      <c r="D392" s="15"/>
      <c r="E392" s="42"/>
      <c r="F392" s="173"/>
      <c r="G392" s="42"/>
    </row>
    <row r="393" spans="1:7" s="141" customFormat="1">
      <c r="A393" s="2"/>
      <c r="B393" s="41"/>
      <c r="C393" s="36"/>
      <c r="D393" s="15"/>
      <c r="E393" s="42"/>
      <c r="F393" s="173"/>
      <c r="G393" s="42"/>
    </row>
    <row r="394" spans="1:7" s="141" customFormat="1">
      <c r="A394" s="2"/>
      <c r="B394" s="41"/>
      <c r="C394" s="36"/>
      <c r="D394" s="15"/>
      <c r="E394" s="42"/>
      <c r="F394" s="173"/>
      <c r="G394" s="42"/>
    </row>
    <row r="395" spans="1:7" s="141" customFormat="1">
      <c r="A395" s="2"/>
      <c r="B395" s="41"/>
      <c r="C395" s="36"/>
      <c r="D395" s="15"/>
      <c r="E395" s="42"/>
      <c r="F395" s="173"/>
      <c r="G395" s="42"/>
    </row>
    <row r="396" spans="1:7" s="141" customFormat="1">
      <c r="A396" s="2"/>
      <c r="B396" s="41"/>
      <c r="C396" s="36"/>
      <c r="D396" s="15"/>
      <c r="E396" s="42"/>
      <c r="F396" s="173"/>
      <c r="G396" s="42"/>
    </row>
    <row r="397" spans="1:7" s="141" customFormat="1">
      <c r="A397" s="2"/>
      <c r="B397" s="41"/>
      <c r="C397" s="36"/>
      <c r="D397" s="15"/>
      <c r="E397" s="42"/>
      <c r="F397" s="173"/>
      <c r="G397" s="42"/>
    </row>
    <row r="398" spans="1:7" s="141" customFormat="1">
      <c r="A398" s="2"/>
      <c r="B398" s="41"/>
      <c r="C398" s="36"/>
      <c r="D398" s="15"/>
      <c r="E398" s="42"/>
      <c r="F398" s="173"/>
      <c r="G398" s="42"/>
    </row>
    <row r="399" spans="1:7" s="141" customFormat="1">
      <c r="A399" s="2"/>
      <c r="B399" s="41"/>
      <c r="C399" s="36"/>
      <c r="D399" s="15"/>
      <c r="E399" s="42"/>
      <c r="F399" s="173"/>
      <c r="G399" s="42"/>
    </row>
    <row r="400" spans="1:7" s="141" customFormat="1">
      <c r="A400" s="2"/>
      <c r="B400" s="41"/>
      <c r="C400" s="36"/>
      <c r="D400" s="15"/>
      <c r="E400" s="42"/>
      <c r="F400" s="173"/>
      <c r="G400" s="42"/>
    </row>
    <row r="401" spans="1:7" s="141" customFormat="1">
      <c r="A401" s="2"/>
      <c r="B401" s="41"/>
      <c r="C401" s="36"/>
      <c r="D401" s="15"/>
      <c r="E401" s="42"/>
      <c r="F401" s="173"/>
      <c r="G401" s="42"/>
    </row>
    <row r="402" spans="1:7" s="141" customFormat="1">
      <c r="A402" s="2"/>
      <c r="B402" s="41"/>
      <c r="C402" s="36"/>
      <c r="D402" s="15"/>
      <c r="E402" s="42"/>
      <c r="F402" s="173"/>
      <c r="G402" s="42"/>
    </row>
    <row r="403" spans="1:7" s="141" customFormat="1">
      <c r="A403" s="2"/>
      <c r="B403" s="41"/>
      <c r="C403" s="36"/>
      <c r="D403" s="15"/>
      <c r="E403" s="42"/>
      <c r="F403" s="173"/>
      <c r="G403" s="42"/>
    </row>
    <row r="404" spans="1:7" s="141" customFormat="1">
      <c r="A404" s="2"/>
      <c r="B404" s="41"/>
      <c r="C404" s="36"/>
      <c r="D404" s="15"/>
      <c r="E404" s="42"/>
      <c r="F404" s="173"/>
      <c r="G404" s="42"/>
    </row>
    <row r="405" spans="1:7" s="141" customFormat="1">
      <c r="A405" s="2"/>
      <c r="B405" s="41"/>
      <c r="C405" s="36"/>
      <c r="D405" s="15"/>
      <c r="E405" s="42"/>
      <c r="F405" s="173"/>
      <c r="G405" s="42"/>
    </row>
    <row r="406" spans="1:7" s="141" customFormat="1">
      <c r="A406" s="2"/>
      <c r="B406" s="41"/>
      <c r="C406" s="36"/>
      <c r="D406" s="15"/>
      <c r="E406" s="42"/>
      <c r="F406" s="173"/>
      <c r="G406" s="42"/>
    </row>
    <row r="407" spans="1:7" s="141" customFormat="1">
      <c r="A407" s="2"/>
      <c r="B407" s="41"/>
      <c r="C407" s="36"/>
      <c r="D407" s="15"/>
      <c r="E407" s="42"/>
      <c r="F407" s="173"/>
      <c r="G407" s="42"/>
    </row>
    <row r="408" spans="1:7" s="141" customFormat="1">
      <c r="A408" s="2"/>
      <c r="B408" s="41"/>
      <c r="C408" s="36"/>
      <c r="D408" s="15"/>
      <c r="E408" s="42"/>
      <c r="F408" s="173"/>
      <c r="G408" s="42"/>
    </row>
    <row r="409" spans="1:7" s="141" customFormat="1">
      <c r="A409" s="2"/>
      <c r="B409" s="41"/>
      <c r="C409" s="36"/>
      <c r="D409" s="15"/>
      <c r="E409" s="42"/>
      <c r="F409" s="173"/>
      <c r="G409" s="42"/>
    </row>
    <row r="410" spans="1:7" s="141" customFormat="1">
      <c r="A410" s="2"/>
      <c r="B410" s="41"/>
      <c r="C410" s="36"/>
      <c r="D410" s="15"/>
      <c r="E410" s="42"/>
      <c r="F410" s="173"/>
      <c r="G410" s="42"/>
    </row>
    <row r="411" spans="1:7" s="141" customFormat="1">
      <c r="A411" s="2"/>
      <c r="B411" s="41"/>
      <c r="C411" s="36"/>
      <c r="D411" s="15"/>
      <c r="E411" s="42"/>
      <c r="F411" s="173"/>
      <c r="G411" s="42"/>
    </row>
    <row r="412" spans="1:7" s="141" customFormat="1">
      <c r="A412" s="2"/>
      <c r="B412" s="41"/>
      <c r="C412" s="36"/>
      <c r="D412" s="15"/>
      <c r="E412" s="42"/>
      <c r="F412" s="173"/>
      <c r="G412" s="42"/>
    </row>
    <row r="413" spans="1:7" s="141" customFormat="1">
      <c r="A413" s="2"/>
      <c r="B413" s="41"/>
      <c r="C413" s="36"/>
      <c r="D413" s="15"/>
      <c r="E413" s="42"/>
      <c r="F413" s="173"/>
      <c r="G413" s="42"/>
    </row>
    <row r="414" spans="1:7" s="141" customFormat="1">
      <c r="A414" s="2"/>
      <c r="B414" s="41"/>
      <c r="C414" s="36"/>
      <c r="D414" s="15"/>
      <c r="E414" s="42"/>
      <c r="F414" s="173"/>
      <c r="G414" s="42"/>
    </row>
    <row r="415" spans="1:7" s="141" customFormat="1">
      <c r="A415" s="2"/>
      <c r="B415" s="41"/>
      <c r="C415" s="36"/>
      <c r="D415" s="15"/>
      <c r="E415" s="42"/>
      <c r="F415" s="173"/>
      <c r="G415" s="42"/>
    </row>
    <row r="416" spans="1:7" s="141" customFormat="1">
      <c r="A416" s="2"/>
      <c r="B416" s="41"/>
      <c r="C416" s="36"/>
      <c r="D416" s="15"/>
      <c r="E416" s="42"/>
      <c r="F416" s="173"/>
      <c r="G416" s="42"/>
    </row>
    <row r="417" spans="1:7" s="141" customFormat="1">
      <c r="A417" s="2"/>
      <c r="B417" s="41"/>
      <c r="C417" s="36"/>
      <c r="D417" s="15"/>
      <c r="E417" s="42"/>
      <c r="F417" s="173"/>
      <c r="G417" s="42"/>
    </row>
    <row r="418" spans="1:7" s="141" customFormat="1">
      <c r="A418" s="2"/>
      <c r="B418" s="41"/>
      <c r="C418" s="36"/>
      <c r="D418" s="15"/>
      <c r="E418" s="42"/>
      <c r="F418" s="173"/>
      <c r="G418" s="42"/>
    </row>
    <row r="419" spans="1:7" s="141" customFormat="1">
      <c r="A419" s="2"/>
      <c r="B419" s="41"/>
      <c r="C419" s="36"/>
      <c r="D419" s="15"/>
      <c r="E419" s="42"/>
      <c r="F419" s="173"/>
      <c r="G419" s="42"/>
    </row>
    <row r="420" spans="1:7" s="141" customFormat="1">
      <c r="A420" s="2"/>
      <c r="B420" s="41"/>
      <c r="C420" s="36"/>
      <c r="D420" s="15"/>
      <c r="E420" s="42"/>
      <c r="F420" s="173"/>
      <c r="G420" s="42"/>
    </row>
    <row r="421" spans="1:7" s="141" customFormat="1">
      <c r="A421" s="2"/>
      <c r="B421" s="41"/>
      <c r="C421" s="36"/>
      <c r="D421" s="15"/>
      <c r="E421" s="42"/>
      <c r="F421" s="173"/>
      <c r="G421" s="42"/>
    </row>
    <row r="422" spans="1:7" s="141" customFormat="1">
      <c r="A422" s="2"/>
      <c r="B422" s="41"/>
      <c r="C422" s="36"/>
      <c r="D422" s="15"/>
      <c r="E422" s="42"/>
      <c r="F422" s="173"/>
      <c r="G422" s="42"/>
    </row>
    <row r="423" spans="1:7" s="141" customFormat="1">
      <c r="A423" s="2"/>
      <c r="B423" s="41"/>
      <c r="C423" s="36"/>
      <c r="D423" s="15"/>
      <c r="E423" s="42"/>
      <c r="F423" s="173"/>
      <c r="G423" s="42"/>
    </row>
    <row r="424" spans="1:7" s="141" customFormat="1">
      <c r="A424" s="2"/>
      <c r="B424" s="41"/>
      <c r="C424" s="36"/>
      <c r="D424" s="15"/>
      <c r="E424" s="42"/>
      <c r="F424" s="173"/>
      <c r="G424" s="42"/>
    </row>
    <row r="425" spans="1:7" s="141" customFormat="1">
      <c r="A425" s="2"/>
      <c r="B425" s="41"/>
      <c r="C425" s="36"/>
      <c r="D425" s="15"/>
      <c r="E425" s="42"/>
      <c r="F425" s="173"/>
      <c r="G425" s="42"/>
    </row>
    <row r="426" spans="1:7" s="141" customFormat="1">
      <c r="A426" s="2"/>
      <c r="B426" s="41"/>
      <c r="C426" s="36"/>
      <c r="D426" s="15"/>
      <c r="E426" s="42"/>
      <c r="F426" s="173"/>
      <c r="G426" s="42"/>
    </row>
    <row r="427" spans="1:7" s="141" customFormat="1">
      <c r="A427" s="2"/>
      <c r="B427" s="41"/>
      <c r="C427" s="36"/>
      <c r="D427" s="15"/>
      <c r="E427" s="42"/>
      <c r="F427" s="173"/>
      <c r="G427" s="42"/>
    </row>
    <row r="428" spans="1:7" s="141" customFormat="1">
      <c r="A428" s="2"/>
      <c r="B428" s="41"/>
      <c r="C428" s="36"/>
      <c r="D428" s="15"/>
      <c r="E428" s="42"/>
      <c r="F428" s="173"/>
      <c r="G428" s="42"/>
    </row>
    <row r="429" spans="1:7" s="141" customFormat="1">
      <c r="A429" s="2"/>
      <c r="B429" s="41"/>
      <c r="C429" s="36"/>
      <c r="D429" s="15"/>
      <c r="E429" s="42"/>
      <c r="F429" s="173"/>
      <c r="G429" s="42"/>
    </row>
    <row r="430" spans="1:7" s="141" customFormat="1">
      <c r="A430" s="2"/>
      <c r="B430" s="41"/>
      <c r="C430" s="36"/>
      <c r="D430" s="15"/>
      <c r="E430" s="42"/>
      <c r="F430" s="173"/>
      <c r="G430" s="42"/>
    </row>
    <row r="431" spans="1:7" s="141" customFormat="1">
      <c r="A431" s="2"/>
      <c r="B431" s="41"/>
      <c r="C431" s="36"/>
      <c r="D431" s="15"/>
      <c r="E431" s="42"/>
      <c r="F431" s="173"/>
      <c r="G431" s="42"/>
    </row>
    <row r="432" spans="1:7" s="141" customFormat="1">
      <c r="A432" s="2"/>
      <c r="B432" s="41"/>
      <c r="C432" s="36"/>
      <c r="D432" s="15"/>
      <c r="E432" s="42"/>
      <c r="F432" s="173"/>
      <c r="G432" s="42"/>
    </row>
    <row r="433" spans="1:7" s="141" customFormat="1">
      <c r="A433" s="2"/>
      <c r="B433" s="41"/>
      <c r="C433" s="36"/>
      <c r="D433" s="15"/>
      <c r="E433" s="42"/>
      <c r="F433" s="173"/>
      <c r="G433" s="42"/>
    </row>
    <row r="434" spans="1:7" s="141" customFormat="1">
      <c r="A434" s="2"/>
      <c r="B434" s="41"/>
      <c r="C434" s="36"/>
      <c r="D434" s="15"/>
      <c r="E434" s="42"/>
      <c r="F434" s="173"/>
      <c r="G434" s="42"/>
    </row>
    <row r="435" spans="1:7" s="141" customFormat="1">
      <c r="A435" s="2"/>
      <c r="B435" s="41"/>
      <c r="C435" s="36"/>
      <c r="D435" s="15"/>
      <c r="E435" s="42"/>
      <c r="F435" s="173"/>
      <c r="G435" s="42"/>
    </row>
    <row r="436" spans="1:7" s="141" customFormat="1">
      <c r="A436" s="2"/>
      <c r="B436" s="41"/>
      <c r="C436" s="36"/>
      <c r="D436" s="15"/>
      <c r="E436" s="42"/>
      <c r="F436" s="173"/>
      <c r="G436" s="42"/>
    </row>
    <row r="437" spans="1:7" s="141" customFormat="1">
      <c r="A437" s="2"/>
      <c r="B437" s="41"/>
      <c r="C437" s="36"/>
      <c r="D437" s="15"/>
      <c r="E437" s="42"/>
      <c r="F437" s="173"/>
      <c r="G437" s="42"/>
    </row>
    <row r="438" spans="1:7" s="141" customFormat="1">
      <c r="A438" s="2"/>
      <c r="B438" s="41"/>
      <c r="C438" s="36"/>
      <c r="D438" s="15"/>
      <c r="E438" s="42"/>
      <c r="F438" s="173"/>
      <c r="G438" s="42"/>
    </row>
    <row r="439" spans="1:7" s="141" customFormat="1">
      <c r="A439" s="2"/>
      <c r="B439" s="41"/>
      <c r="C439" s="36"/>
      <c r="D439" s="15"/>
      <c r="E439" s="42"/>
      <c r="F439" s="173"/>
      <c r="G439" s="42"/>
    </row>
    <row r="440" spans="1:7" s="141" customFormat="1">
      <c r="A440" s="2"/>
      <c r="B440" s="41"/>
      <c r="C440" s="36"/>
      <c r="D440" s="15"/>
      <c r="E440" s="42"/>
      <c r="F440" s="173"/>
      <c r="G440" s="42"/>
    </row>
    <row r="441" spans="1:7" s="141" customFormat="1">
      <c r="A441" s="2"/>
      <c r="B441" s="41"/>
      <c r="C441" s="36"/>
      <c r="D441" s="15"/>
      <c r="E441" s="42"/>
      <c r="F441" s="173"/>
      <c r="G441" s="42"/>
    </row>
    <row r="442" spans="1:7" s="141" customFormat="1">
      <c r="A442" s="2"/>
      <c r="B442" s="41"/>
      <c r="C442" s="36"/>
      <c r="D442" s="15"/>
      <c r="E442" s="42"/>
      <c r="F442" s="173"/>
      <c r="G442" s="42"/>
    </row>
    <row r="443" spans="1:7" s="141" customFormat="1">
      <c r="A443" s="2"/>
      <c r="B443" s="41"/>
      <c r="C443" s="36"/>
      <c r="D443" s="15"/>
      <c r="E443" s="42"/>
      <c r="F443" s="173"/>
      <c r="G443" s="42"/>
    </row>
    <row r="444" spans="1:7" s="141" customFormat="1">
      <c r="A444" s="2"/>
      <c r="B444" s="41"/>
      <c r="C444" s="36"/>
      <c r="D444" s="15"/>
      <c r="E444" s="42"/>
      <c r="F444" s="173"/>
      <c r="G444" s="42"/>
    </row>
    <row r="445" spans="1:7" s="141" customFormat="1">
      <c r="A445" s="2"/>
      <c r="B445" s="41"/>
      <c r="C445" s="36"/>
      <c r="D445" s="15"/>
      <c r="E445" s="42"/>
      <c r="F445" s="173"/>
      <c r="G445" s="42"/>
    </row>
    <row r="446" spans="1:7" s="141" customFormat="1">
      <c r="A446" s="2"/>
      <c r="B446" s="41"/>
      <c r="C446" s="36"/>
      <c r="D446" s="15"/>
      <c r="E446" s="42"/>
      <c r="F446" s="173"/>
      <c r="G446" s="42"/>
    </row>
    <row r="447" spans="1:7" s="141" customFormat="1">
      <c r="A447" s="2"/>
      <c r="B447" s="41"/>
      <c r="C447" s="36"/>
      <c r="D447" s="15"/>
      <c r="E447" s="42"/>
      <c r="F447" s="173"/>
      <c r="G447" s="42"/>
    </row>
    <row r="448" spans="1:7" s="141" customFormat="1">
      <c r="A448" s="2"/>
      <c r="B448" s="41"/>
      <c r="C448" s="36"/>
      <c r="D448" s="15"/>
      <c r="E448" s="42"/>
      <c r="F448" s="173"/>
      <c r="G448" s="42"/>
    </row>
    <row r="449" spans="1:7" s="141" customFormat="1">
      <c r="A449" s="2"/>
      <c r="B449" s="41"/>
      <c r="C449" s="36"/>
      <c r="D449" s="15"/>
      <c r="E449" s="42"/>
      <c r="F449" s="173"/>
      <c r="G449" s="42"/>
    </row>
    <row r="450" spans="1:7" s="141" customFormat="1">
      <c r="A450" s="2"/>
      <c r="B450" s="41"/>
      <c r="C450" s="36"/>
      <c r="D450" s="15"/>
      <c r="E450" s="42"/>
      <c r="F450" s="173"/>
      <c r="G450" s="42"/>
    </row>
    <row r="451" spans="1:7" s="141" customFormat="1">
      <c r="A451" s="2"/>
      <c r="B451" s="41"/>
      <c r="C451" s="36"/>
      <c r="D451" s="15"/>
      <c r="E451" s="42"/>
      <c r="F451" s="173"/>
      <c r="G451" s="42"/>
    </row>
    <row r="452" spans="1:7" s="141" customFormat="1">
      <c r="A452" s="2"/>
      <c r="B452" s="41"/>
      <c r="C452" s="36"/>
      <c r="D452" s="15"/>
      <c r="E452" s="42"/>
      <c r="F452" s="173"/>
      <c r="G452" s="42"/>
    </row>
    <row r="453" spans="1:7" s="141" customFormat="1">
      <c r="A453" s="2"/>
      <c r="B453" s="41"/>
      <c r="C453" s="36"/>
      <c r="D453" s="15"/>
      <c r="E453" s="42"/>
      <c r="F453" s="173"/>
      <c r="G453" s="42"/>
    </row>
    <row r="454" spans="1:7" s="141" customFormat="1">
      <c r="A454" s="2"/>
      <c r="B454" s="41"/>
      <c r="C454" s="36"/>
      <c r="D454" s="15"/>
      <c r="E454" s="42"/>
      <c r="F454" s="173"/>
      <c r="G454" s="42"/>
    </row>
    <row r="455" spans="1:7" s="141" customFormat="1">
      <c r="A455" s="2"/>
      <c r="B455" s="41"/>
      <c r="C455" s="36"/>
      <c r="D455" s="15"/>
      <c r="E455" s="42"/>
      <c r="F455" s="173"/>
      <c r="G455" s="42"/>
    </row>
    <row r="456" spans="1:7" s="141" customFormat="1">
      <c r="A456" s="2"/>
      <c r="B456" s="41"/>
      <c r="C456" s="36"/>
      <c r="D456" s="15"/>
      <c r="E456" s="42"/>
      <c r="F456" s="173"/>
      <c r="G456" s="42"/>
    </row>
    <row r="457" spans="1:7" s="141" customFormat="1">
      <c r="A457" s="2"/>
      <c r="B457" s="41"/>
      <c r="C457" s="36"/>
      <c r="D457" s="15"/>
      <c r="E457" s="42"/>
      <c r="F457" s="173"/>
      <c r="G457" s="42"/>
    </row>
    <row r="458" spans="1:7" s="141" customFormat="1">
      <c r="A458" s="2"/>
      <c r="B458" s="41"/>
      <c r="C458" s="36"/>
      <c r="D458" s="15"/>
      <c r="E458" s="42"/>
      <c r="F458" s="173"/>
      <c r="G458" s="42"/>
    </row>
    <row r="459" spans="1:7" s="141" customFormat="1">
      <c r="A459" s="2"/>
      <c r="B459" s="41"/>
      <c r="C459" s="36"/>
      <c r="D459" s="15"/>
      <c r="E459" s="42"/>
      <c r="F459" s="173"/>
      <c r="G459" s="42"/>
    </row>
    <row r="460" spans="1:7" s="141" customFormat="1">
      <c r="A460" s="2"/>
      <c r="B460" s="41"/>
      <c r="C460" s="36"/>
      <c r="D460" s="15"/>
      <c r="E460" s="42"/>
      <c r="F460" s="173"/>
      <c r="G460" s="42"/>
    </row>
    <row r="461" spans="1:7" s="141" customFormat="1">
      <c r="A461" s="2"/>
      <c r="B461" s="41"/>
      <c r="C461" s="36"/>
      <c r="D461" s="15"/>
      <c r="E461" s="42"/>
      <c r="F461" s="173"/>
      <c r="G461" s="42"/>
    </row>
    <row r="462" spans="1:7" s="141" customFormat="1">
      <c r="A462" s="2"/>
      <c r="B462" s="41"/>
      <c r="C462" s="36"/>
      <c r="D462" s="15"/>
      <c r="E462" s="42"/>
      <c r="F462" s="173"/>
      <c r="G462" s="42"/>
    </row>
    <row r="463" spans="1:7" s="141" customFormat="1">
      <c r="A463" s="2"/>
      <c r="B463" s="41"/>
      <c r="C463" s="36"/>
      <c r="D463" s="15"/>
      <c r="E463" s="42"/>
      <c r="F463" s="173"/>
      <c r="G463" s="42"/>
    </row>
    <row r="464" spans="1:7" s="141" customFormat="1">
      <c r="A464" s="2"/>
      <c r="B464" s="41"/>
      <c r="C464" s="36"/>
      <c r="D464" s="15"/>
      <c r="E464" s="42"/>
      <c r="F464" s="173"/>
      <c r="G464" s="42"/>
    </row>
    <row r="465" spans="1:7" s="141" customFormat="1">
      <c r="A465" s="2"/>
      <c r="B465" s="41"/>
      <c r="C465" s="36"/>
      <c r="D465" s="15"/>
      <c r="E465" s="42"/>
      <c r="F465" s="173"/>
      <c r="G465" s="42"/>
    </row>
    <row r="466" spans="1:7" s="141" customFormat="1">
      <c r="A466" s="2"/>
      <c r="B466" s="41"/>
      <c r="C466" s="36"/>
      <c r="D466" s="15"/>
      <c r="E466" s="42"/>
      <c r="F466" s="173"/>
      <c r="G466" s="42"/>
    </row>
    <row r="467" spans="1:7" s="141" customFormat="1">
      <c r="A467" s="2"/>
      <c r="B467" s="41"/>
      <c r="C467" s="36"/>
      <c r="D467" s="15"/>
      <c r="E467" s="42"/>
      <c r="F467" s="173"/>
      <c r="G467" s="42"/>
    </row>
    <row r="468" spans="1:7" s="141" customFormat="1">
      <c r="A468" s="2"/>
      <c r="B468" s="41"/>
      <c r="C468" s="36"/>
      <c r="D468" s="15"/>
      <c r="E468" s="42"/>
      <c r="F468" s="173"/>
      <c r="G468" s="42"/>
    </row>
    <row r="469" spans="1:7" s="141" customFormat="1">
      <c r="A469" s="2"/>
      <c r="B469" s="41"/>
      <c r="C469" s="36"/>
      <c r="D469" s="15"/>
      <c r="E469" s="42"/>
      <c r="F469" s="173"/>
      <c r="G469" s="42"/>
    </row>
    <row r="470" spans="1:7" s="141" customFormat="1">
      <c r="A470" s="2"/>
      <c r="B470" s="41"/>
      <c r="C470" s="36"/>
      <c r="D470" s="15"/>
      <c r="E470" s="42"/>
      <c r="F470" s="173"/>
      <c r="G470" s="42"/>
    </row>
    <row r="471" spans="1:7" s="141" customFormat="1">
      <c r="A471" s="2"/>
      <c r="B471" s="41"/>
      <c r="C471" s="36"/>
      <c r="D471" s="15"/>
      <c r="E471" s="42"/>
      <c r="F471" s="173"/>
      <c r="G471" s="42"/>
    </row>
    <row r="472" spans="1:7" s="141" customFormat="1">
      <c r="A472" s="2"/>
      <c r="B472" s="41"/>
      <c r="C472" s="36"/>
      <c r="D472" s="15"/>
      <c r="E472" s="42"/>
      <c r="F472" s="173"/>
      <c r="G472" s="42"/>
    </row>
    <row r="473" spans="1:7" s="141" customFormat="1">
      <c r="A473" s="2"/>
      <c r="B473" s="41"/>
      <c r="C473" s="36"/>
      <c r="D473" s="15"/>
      <c r="E473" s="42"/>
      <c r="F473" s="173"/>
      <c r="G473" s="42"/>
    </row>
    <row r="474" spans="1:7" s="141" customFormat="1">
      <c r="A474" s="2"/>
      <c r="B474" s="41"/>
      <c r="C474" s="36"/>
      <c r="D474" s="15"/>
      <c r="E474" s="42"/>
      <c r="F474" s="173"/>
      <c r="G474" s="42"/>
    </row>
    <row r="475" spans="1:7" s="141" customFormat="1">
      <c r="A475" s="2"/>
      <c r="B475" s="41"/>
      <c r="C475" s="36"/>
      <c r="D475" s="15"/>
      <c r="E475" s="42"/>
      <c r="F475" s="173"/>
      <c r="G475" s="42"/>
    </row>
    <row r="476" spans="1:7" s="141" customFormat="1">
      <c r="A476" s="2"/>
      <c r="B476" s="41"/>
      <c r="C476" s="36"/>
      <c r="D476" s="15"/>
      <c r="E476" s="42"/>
      <c r="F476" s="173"/>
      <c r="G476" s="42"/>
    </row>
    <row r="477" spans="1:7" s="141" customFormat="1">
      <c r="A477" s="2"/>
      <c r="B477" s="41"/>
      <c r="C477" s="36"/>
      <c r="D477" s="15"/>
      <c r="E477" s="42"/>
      <c r="F477" s="173"/>
      <c r="G477" s="42"/>
    </row>
    <row r="478" spans="1:7" s="141" customFormat="1">
      <c r="A478" s="2"/>
      <c r="B478" s="41"/>
      <c r="C478" s="36"/>
      <c r="D478" s="15"/>
      <c r="E478" s="42"/>
      <c r="F478" s="173"/>
      <c r="G478" s="42"/>
    </row>
    <row r="479" spans="1:7" s="141" customFormat="1">
      <c r="A479" s="2"/>
      <c r="B479" s="41"/>
      <c r="C479" s="36"/>
      <c r="D479" s="15"/>
      <c r="E479" s="42"/>
      <c r="F479" s="173"/>
      <c r="G479" s="42"/>
    </row>
    <row r="480" spans="1:7" s="141" customFormat="1">
      <c r="A480" s="2"/>
      <c r="B480" s="41"/>
      <c r="C480" s="36"/>
      <c r="D480" s="15"/>
      <c r="E480" s="42"/>
      <c r="F480" s="173"/>
      <c r="G480" s="42"/>
    </row>
    <row r="481" spans="1:7" s="141" customFormat="1">
      <c r="A481" s="2"/>
      <c r="B481" s="41"/>
      <c r="C481" s="36"/>
      <c r="D481" s="15"/>
      <c r="E481" s="42"/>
      <c r="F481" s="173"/>
      <c r="G481" s="42"/>
    </row>
    <row r="482" spans="1:7" s="141" customFormat="1">
      <c r="A482" s="2"/>
      <c r="B482" s="41"/>
      <c r="C482" s="36"/>
      <c r="D482" s="15"/>
      <c r="E482" s="42"/>
      <c r="F482" s="173"/>
      <c r="G482" s="42"/>
    </row>
    <row r="483" spans="1:7" s="141" customFormat="1">
      <c r="A483" s="2"/>
      <c r="B483" s="41"/>
      <c r="C483" s="36"/>
      <c r="D483" s="15"/>
      <c r="E483" s="42"/>
      <c r="F483" s="173"/>
      <c r="G483" s="42"/>
    </row>
    <row r="484" spans="1:7" s="141" customFormat="1">
      <c r="A484" s="2"/>
      <c r="B484" s="41"/>
      <c r="C484" s="36"/>
      <c r="D484" s="15"/>
      <c r="E484" s="42"/>
      <c r="F484" s="173"/>
      <c r="G484" s="42"/>
    </row>
    <row r="485" spans="1:7" s="141" customFormat="1">
      <c r="A485" s="2"/>
      <c r="B485" s="41"/>
      <c r="C485" s="36"/>
      <c r="D485" s="15"/>
      <c r="E485" s="42"/>
      <c r="F485" s="173"/>
      <c r="G485" s="42"/>
    </row>
    <row r="486" spans="1:7" s="141" customFormat="1">
      <c r="A486" s="2"/>
      <c r="B486" s="41"/>
      <c r="C486" s="36"/>
      <c r="D486" s="15"/>
      <c r="E486" s="42"/>
      <c r="F486" s="173"/>
      <c r="G486" s="42"/>
    </row>
    <row r="487" spans="1:7" s="141" customFormat="1">
      <c r="A487" s="2"/>
      <c r="B487" s="41"/>
      <c r="C487" s="36"/>
      <c r="D487" s="15"/>
      <c r="E487" s="42"/>
      <c r="F487" s="173"/>
      <c r="G487" s="42"/>
    </row>
    <row r="488" spans="1:7" s="141" customFormat="1">
      <c r="A488" s="2"/>
      <c r="B488" s="41"/>
      <c r="C488" s="36"/>
      <c r="D488" s="15"/>
      <c r="E488" s="42"/>
      <c r="F488" s="173"/>
      <c r="G488" s="42"/>
    </row>
    <row r="489" spans="1:7" s="141" customFormat="1">
      <c r="A489" s="2"/>
      <c r="B489" s="41"/>
      <c r="C489" s="36"/>
      <c r="D489" s="15"/>
      <c r="E489" s="42"/>
      <c r="F489" s="173"/>
      <c r="G489" s="42"/>
    </row>
    <row r="490" spans="1:7" s="141" customFormat="1">
      <c r="A490" s="2"/>
      <c r="B490" s="41"/>
      <c r="C490" s="36"/>
      <c r="D490" s="15"/>
      <c r="E490" s="42"/>
      <c r="F490" s="173"/>
      <c r="G490" s="42"/>
    </row>
    <row r="491" spans="1:7" s="141" customFormat="1">
      <c r="A491" s="2"/>
      <c r="B491" s="41"/>
      <c r="C491" s="36"/>
      <c r="D491" s="15"/>
      <c r="E491" s="42"/>
      <c r="F491" s="173"/>
      <c r="G491" s="42"/>
    </row>
    <row r="492" spans="1:7" s="141" customFormat="1">
      <c r="A492" s="2"/>
      <c r="B492" s="41"/>
      <c r="C492" s="36"/>
      <c r="D492" s="15"/>
      <c r="E492" s="42"/>
      <c r="F492" s="173"/>
      <c r="G492" s="42"/>
    </row>
    <row r="493" spans="1:7" s="141" customFormat="1">
      <c r="A493" s="2"/>
      <c r="B493" s="41"/>
      <c r="C493" s="36"/>
      <c r="D493" s="15"/>
      <c r="E493" s="42"/>
      <c r="F493" s="173"/>
      <c r="G493" s="42"/>
    </row>
    <row r="494" spans="1:7" s="141" customFormat="1">
      <c r="A494" s="2"/>
      <c r="B494" s="41"/>
      <c r="C494" s="36"/>
      <c r="D494" s="15"/>
      <c r="E494" s="42"/>
      <c r="F494" s="173"/>
      <c r="G494" s="42"/>
    </row>
    <row r="495" spans="1:7" s="141" customFormat="1">
      <c r="A495" s="2"/>
      <c r="B495" s="41"/>
      <c r="C495" s="36"/>
      <c r="D495" s="15"/>
      <c r="E495" s="42"/>
      <c r="F495" s="173"/>
      <c r="G495" s="42"/>
    </row>
    <row r="496" spans="1:7" s="141" customFormat="1">
      <c r="A496" s="2"/>
      <c r="B496" s="41"/>
      <c r="C496" s="36"/>
      <c r="D496" s="15"/>
      <c r="E496" s="42"/>
      <c r="F496" s="173"/>
      <c r="G496" s="42"/>
    </row>
    <row r="497" spans="1:7" s="141" customFormat="1">
      <c r="A497" s="2"/>
      <c r="B497" s="41"/>
      <c r="C497" s="36"/>
      <c r="D497" s="15"/>
      <c r="E497" s="42"/>
      <c r="F497" s="173"/>
      <c r="G497" s="42"/>
    </row>
    <row r="498" spans="1:7" s="141" customFormat="1">
      <c r="A498" s="2"/>
      <c r="B498" s="41"/>
      <c r="C498" s="36"/>
      <c r="D498" s="15"/>
      <c r="E498" s="42"/>
      <c r="F498" s="173"/>
      <c r="G498" s="42"/>
    </row>
    <row r="499" spans="1:7" s="141" customFormat="1">
      <c r="A499" s="2"/>
      <c r="B499" s="41"/>
      <c r="C499" s="36"/>
      <c r="D499" s="15"/>
      <c r="E499" s="42"/>
      <c r="F499" s="173"/>
      <c r="G499" s="42"/>
    </row>
    <row r="500" spans="1:7" s="141" customFormat="1">
      <c r="A500" s="2"/>
      <c r="B500" s="41"/>
      <c r="C500" s="36"/>
      <c r="D500" s="15"/>
      <c r="E500" s="42"/>
      <c r="F500" s="173"/>
      <c r="G500" s="42"/>
    </row>
    <row r="501" spans="1:7" s="141" customFormat="1">
      <c r="A501" s="2"/>
      <c r="B501" s="41"/>
      <c r="C501" s="36"/>
      <c r="D501" s="15"/>
      <c r="E501" s="42"/>
      <c r="F501" s="173"/>
      <c r="G501" s="42"/>
    </row>
    <row r="502" spans="1:7" s="141" customFormat="1">
      <c r="A502" s="2"/>
      <c r="B502" s="41"/>
      <c r="C502" s="36"/>
      <c r="D502" s="15"/>
      <c r="E502" s="42"/>
      <c r="F502" s="173"/>
      <c r="G502" s="42"/>
    </row>
    <row r="503" spans="1:7" s="141" customFormat="1">
      <c r="A503" s="2"/>
      <c r="B503" s="41"/>
      <c r="C503" s="36"/>
      <c r="D503" s="15"/>
      <c r="E503" s="42"/>
      <c r="F503" s="173"/>
      <c r="G503" s="42"/>
    </row>
    <row r="504" spans="1:7" s="141" customFormat="1">
      <c r="A504" s="2"/>
      <c r="B504" s="41"/>
      <c r="C504" s="36"/>
      <c r="D504" s="15"/>
      <c r="E504" s="42"/>
      <c r="F504" s="173"/>
      <c r="G504" s="42"/>
    </row>
    <row r="505" spans="1:7" s="141" customFormat="1">
      <c r="A505" s="2"/>
      <c r="B505" s="41"/>
      <c r="C505" s="36"/>
      <c r="D505" s="15"/>
      <c r="E505" s="42"/>
      <c r="F505" s="173"/>
      <c r="G505" s="42"/>
    </row>
    <row r="506" spans="1:7" s="141" customFormat="1">
      <c r="A506" s="2"/>
      <c r="B506" s="41"/>
      <c r="C506" s="36"/>
      <c r="D506" s="15"/>
      <c r="E506" s="42"/>
      <c r="F506" s="173"/>
      <c r="G506" s="42"/>
    </row>
    <row r="507" spans="1:7" s="141" customFormat="1">
      <c r="A507" s="2"/>
      <c r="B507" s="41"/>
      <c r="C507" s="36"/>
      <c r="D507" s="15"/>
      <c r="E507" s="42"/>
      <c r="F507" s="173"/>
      <c r="G507" s="42"/>
    </row>
    <row r="508" spans="1:7" s="141" customFormat="1">
      <c r="A508" s="2"/>
      <c r="B508" s="41"/>
      <c r="C508" s="36"/>
      <c r="D508" s="15"/>
      <c r="E508" s="42"/>
      <c r="F508" s="173"/>
      <c r="G508" s="42"/>
    </row>
    <row r="509" spans="1:7" s="141" customFormat="1">
      <c r="A509" s="2"/>
      <c r="B509" s="41"/>
      <c r="C509" s="36"/>
      <c r="D509" s="15"/>
      <c r="E509" s="42"/>
      <c r="F509" s="173"/>
      <c r="G509" s="42"/>
    </row>
    <row r="510" spans="1:7" s="141" customFormat="1">
      <c r="A510" s="2"/>
      <c r="B510" s="41"/>
      <c r="C510" s="36"/>
      <c r="D510" s="15"/>
      <c r="E510" s="42"/>
      <c r="F510" s="173"/>
      <c r="G510" s="42"/>
    </row>
    <row r="511" spans="1:7" s="141" customFormat="1">
      <c r="A511" s="2"/>
      <c r="B511" s="41"/>
      <c r="C511" s="36"/>
      <c r="D511" s="15"/>
      <c r="E511" s="42"/>
      <c r="F511" s="173"/>
      <c r="G511" s="42"/>
    </row>
    <row r="512" spans="1:7" s="141" customFormat="1">
      <c r="A512" s="2"/>
      <c r="B512" s="41"/>
      <c r="C512" s="36"/>
      <c r="D512" s="15"/>
      <c r="E512" s="42"/>
      <c r="F512" s="173"/>
      <c r="G512" s="42"/>
    </row>
    <row r="513" spans="1:7" s="141" customFormat="1">
      <c r="A513" s="2"/>
      <c r="B513" s="41"/>
      <c r="C513" s="36"/>
      <c r="D513" s="15"/>
      <c r="E513" s="42"/>
      <c r="F513" s="173"/>
      <c r="G513" s="42"/>
    </row>
    <row r="514" spans="1:7" s="141" customFormat="1">
      <c r="A514" s="2"/>
      <c r="B514" s="41"/>
      <c r="C514" s="36"/>
      <c r="D514" s="15"/>
      <c r="E514" s="42"/>
      <c r="F514" s="173"/>
      <c r="G514" s="42"/>
    </row>
    <row r="515" spans="1:7" s="141" customFormat="1">
      <c r="A515" s="2"/>
      <c r="B515" s="41"/>
      <c r="C515" s="36"/>
      <c r="D515" s="15"/>
      <c r="E515" s="42"/>
      <c r="F515" s="173"/>
      <c r="G515" s="42"/>
    </row>
    <row r="516" spans="1:7" s="141" customFormat="1">
      <c r="A516" s="2"/>
      <c r="B516" s="41"/>
      <c r="C516" s="36"/>
      <c r="D516" s="15"/>
      <c r="E516" s="42"/>
      <c r="F516" s="173"/>
      <c r="G516" s="42"/>
    </row>
    <row r="517" spans="1:7" s="141" customFormat="1">
      <c r="A517" s="2"/>
      <c r="B517" s="41"/>
      <c r="C517" s="36"/>
      <c r="D517" s="15"/>
      <c r="E517" s="42"/>
      <c r="F517" s="173"/>
      <c r="G517" s="42"/>
    </row>
    <row r="518" spans="1:7" s="141" customFormat="1">
      <c r="A518" s="2"/>
      <c r="B518" s="41"/>
      <c r="C518" s="36"/>
      <c r="D518" s="15"/>
      <c r="E518" s="42"/>
      <c r="F518" s="173"/>
      <c r="G518" s="42"/>
    </row>
    <row r="519" spans="1:7" s="141" customFormat="1">
      <c r="A519" s="2"/>
      <c r="B519" s="41"/>
      <c r="C519" s="36"/>
      <c r="D519" s="15"/>
      <c r="E519" s="42"/>
      <c r="F519" s="173"/>
      <c r="G519" s="42"/>
    </row>
    <row r="520" spans="1:7" s="141" customFormat="1">
      <c r="A520" s="2"/>
      <c r="B520" s="41"/>
      <c r="C520" s="36"/>
      <c r="D520" s="15"/>
      <c r="E520" s="42"/>
      <c r="F520" s="173"/>
      <c r="G520" s="42"/>
    </row>
    <row r="521" spans="1:7" s="141" customFormat="1">
      <c r="A521" s="2"/>
      <c r="B521" s="41"/>
      <c r="C521" s="36"/>
      <c r="D521" s="15"/>
      <c r="E521" s="42"/>
      <c r="F521" s="173"/>
      <c r="G521" s="42"/>
    </row>
    <row r="522" spans="1:7" s="141" customFormat="1">
      <c r="A522" s="2"/>
      <c r="B522" s="41"/>
      <c r="C522" s="36"/>
      <c r="D522" s="15"/>
      <c r="E522" s="42"/>
      <c r="F522" s="173"/>
      <c r="G522" s="42"/>
    </row>
    <row r="523" spans="1:7" s="141" customFormat="1">
      <c r="A523" s="2"/>
      <c r="B523" s="41"/>
      <c r="C523" s="36"/>
      <c r="D523" s="15"/>
      <c r="E523" s="42"/>
      <c r="F523" s="173"/>
      <c r="G523" s="42"/>
    </row>
    <row r="524" spans="1:7" s="141" customFormat="1">
      <c r="A524" s="2"/>
      <c r="B524" s="41"/>
      <c r="C524" s="36"/>
      <c r="D524" s="15"/>
      <c r="E524" s="42"/>
      <c r="F524" s="173"/>
      <c r="G524" s="42"/>
    </row>
    <row r="525" spans="1:7" s="141" customFormat="1">
      <c r="A525" s="2"/>
      <c r="B525" s="41"/>
      <c r="C525" s="36"/>
      <c r="D525" s="15"/>
      <c r="E525" s="42"/>
      <c r="F525" s="173"/>
      <c r="G525" s="42"/>
    </row>
    <row r="526" spans="1:7" s="141" customFormat="1">
      <c r="A526" s="2"/>
      <c r="B526" s="41"/>
      <c r="C526" s="36"/>
      <c r="D526" s="15"/>
      <c r="E526" s="42"/>
      <c r="F526" s="173"/>
      <c r="G526" s="42"/>
    </row>
    <row r="527" spans="1:7" s="141" customFormat="1">
      <c r="A527" s="2"/>
      <c r="B527" s="41"/>
      <c r="C527" s="36"/>
      <c r="D527" s="15"/>
      <c r="E527" s="42"/>
      <c r="F527" s="173"/>
      <c r="G527" s="42"/>
    </row>
    <row r="528" spans="1:7" s="141" customFormat="1">
      <c r="A528" s="2"/>
      <c r="B528" s="41"/>
      <c r="C528" s="36"/>
      <c r="D528" s="15"/>
      <c r="E528" s="42"/>
      <c r="F528" s="173"/>
      <c r="G528" s="42"/>
    </row>
    <row r="529" spans="1:7" s="141" customFormat="1">
      <c r="A529" s="2"/>
      <c r="B529" s="41"/>
      <c r="C529" s="36"/>
      <c r="D529" s="15"/>
      <c r="E529" s="42"/>
      <c r="F529" s="173"/>
      <c r="G529" s="42"/>
    </row>
    <row r="530" spans="1:7" s="141" customFormat="1">
      <c r="A530" s="2"/>
      <c r="B530" s="41"/>
      <c r="C530" s="36"/>
      <c r="D530" s="15"/>
      <c r="E530" s="42"/>
      <c r="F530" s="173"/>
      <c r="G530" s="42"/>
    </row>
    <row r="531" spans="1:7" s="141" customFormat="1">
      <c r="A531" s="2"/>
      <c r="B531" s="41"/>
      <c r="C531" s="36"/>
      <c r="D531" s="15"/>
      <c r="E531" s="42"/>
      <c r="F531" s="173"/>
      <c r="G531" s="42"/>
    </row>
    <row r="532" spans="1:7" s="141" customFormat="1">
      <c r="A532" s="2"/>
      <c r="B532" s="41"/>
      <c r="C532" s="36"/>
      <c r="D532" s="15"/>
      <c r="E532" s="42"/>
      <c r="F532" s="173"/>
      <c r="G532" s="42"/>
    </row>
    <row r="533" spans="1:7" s="141" customFormat="1">
      <c r="A533" s="2"/>
      <c r="B533" s="41"/>
      <c r="C533" s="36"/>
      <c r="D533" s="15"/>
      <c r="E533" s="42"/>
      <c r="F533" s="173"/>
      <c r="G533" s="42"/>
    </row>
    <row r="534" spans="1:7" s="141" customFormat="1">
      <c r="A534" s="2"/>
      <c r="B534" s="41"/>
      <c r="C534" s="36"/>
      <c r="D534" s="15"/>
      <c r="E534" s="42"/>
      <c r="F534" s="173"/>
      <c r="G534" s="42"/>
    </row>
    <row r="535" spans="1:7" s="141" customFormat="1">
      <c r="A535" s="2"/>
      <c r="B535" s="41"/>
      <c r="C535" s="36"/>
      <c r="D535" s="15"/>
      <c r="E535" s="42"/>
      <c r="F535" s="173"/>
      <c r="G535" s="42"/>
    </row>
    <row r="536" spans="1:7" s="141" customFormat="1">
      <c r="A536" s="2"/>
      <c r="B536" s="41"/>
      <c r="C536" s="36"/>
      <c r="D536" s="15"/>
      <c r="E536" s="42"/>
      <c r="F536" s="173"/>
      <c r="G536" s="42"/>
    </row>
    <row r="537" spans="1:7" s="141" customFormat="1">
      <c r="A537" s="2"/>
      <c r="B537" s="41"/>
      <c r="C537" s="36"/>
      <c r="D537" s="15"/>
      <c r="E537" s="42"/>
      <c r="F537" s="173"/>
      <c r="G537" s="42"/>
    </row>
    <row r="538" spans="1:7" s="141" customFormat="1">
      <c r="A538" s="2"/>
      <c r="B538" s="41"/>
      <c r="C538" s="36"/>
      <c r="D538" s="15"/>
      <c r="E538" s="42"/>
      <c r="F538" s="173"/>
      <c r="G538" s="42"/>
    </row>
    <row r="539" spans="1:7" s="141" customFormat="1">
      <c r="A539" s="2"/>
      <c r="B539" s="41"/>
      <c r="C539" s="36"/>
      <c r="D539" s="15"/>
      <c r="E539" s="42"/>
      <c r="F539" s="173"/>
      <c r="G539" s="42"/>
    </row>
    <row r="540" spans="1:7" s="141" customFormat="1">
      <c r="A540" s="2"/>
      <c r="B540" s="41"/>
      <c r="C540" s="36"/>
      <c r="D540" s="15"/>
      <c r="E540" s="42"/>
      <c r="F540" s="173"/>
      <c r="G540" s="42"/>
    </row>
    <row r="541" spans="1:7" s="141" customFormat="1">
      <c r="A541" s="2"/>
      <c r="B541" s="41"/>
      <c r="C541" s="36"/>
      <c r="D541" s="15"/>
      <c r="E541" s="42"/>
      <c r="F541" s="173"/>
      <c r="G541" s="42"/>
    </row>
    <row r="542" spans="1:7" s="141" customFormat="1">
      <c r="A542" s="2"/>
      <c r="B542" s="41"/>
      <c r="C542" s="36"/>
      <c r="D542" s="15"/>
      <c r="E542" s="42"/>
      <c r="F542" s="173"/>
      <c r="G542" s="42"/>
    </row>
    <row r="543" spans="1:7" s="141" customFormat="1">
      <c r="A543" s="2"/>
      <c r="B543" s="41"/>
      <c r="C543" s="36"/>
      <c r="D543" s="15"/>
      <c r="E543" s="42"/>
      <c r="F543" s="173"/>
      <c r="G543" s="42"/>
    </row>
    <row r="544" spans="1:7" s="141" customFormat="1">
      <c r="A544" s="2"/>
      <c r="B544" s="41"/>
      <c r="C544" s="36"/>
      <c r="D544" s="15"/>
      <c r="E544" s="42"/>
      <c r="F544" s="173"/>
      <c r="G544" s="42"/>
    </row>
    <row r="545" spans="1:7" s="141" customFormat="1">
      <c r="A545" s="2"/>
      <c r="B545" s="41"/>
      <c r="C545" s="36"/>
      <c r="D545" s="15"/>
      <c r="E545" s="42"/>
      <c r="F545" s="173"/>
      <c r="G545" s="42"/>
    </row>
    <row r="546" spans="1:7" s="141" customFormat="1">
      <c r="A546" s="2"/>
      <c r="B546" s="41"/>
      <c r="C546" s="36"/>
      <c r="D546" s="15"/>
      <c r="E546" s="42"/>
      <c r="F546" s="173"/>
      <c r="G546" s="42"/>
    </row>
    <row r="547" spans="1:7" s="141" customFormat="1">
      <c r="A547" s="2"/>
      <c r="B547" s="41"/>
      <c r="C547" s="36"/>
      <c r="D547" s="15"/>
      <c r="E547" s="42"/>
      <c r="F547" s="173"/>
      <c r="G547" s="42"/>
    </row>
    <row r="548" spans="1:7" s="141" customFormat="1">
      <c r="A548" s="2"/>
      <c r="B548" s="41"/>
      <c r="C548" s="36"/>
      <c r="D548" s="15"/>
      <c r="E548" s="42"/>
      <c r="F548" s="173"/>
      <c r="G548" s="42"/>
    </row>
    <row r="549" spans="1:7" s="141" customFormat="1">
      <c r="A549" s="2"/>
      <c r="B549" s="41"/>
      <c r="C549" s="36"/>
      <c r="D549" s="15"/>
      <c r="E549" s="42"/>
      <c r="F549" s="173"/>
      <c r="G549" s="42"/>
    </row>
    <row r="550" spans="1:7" s="141" customFormat="1">
      <c r="A550" s="2"/>
      <c r="B550" s="41"/>
      <c r="C550" s="36"/>
      <c r="D550" s="15"/>
      <c r="E550" s="42"/>
      <c r="F550" s="173"/>
      <c r="G550" s="42"/>
    </row>
    <row r="551" spans="1:7" s="141" customFormat="1">
      <c r="A551" s="2"/>
      <c r="B551" s="41"/>
      <c r="C551" s="36"/>
      <c r="D551" s="15"/>
      <c r="E551" s="42"/>
      <c r="F551" s="173"/>
      <c r="G551" s="42"/>
    </row>
    <row r="552" spans="1:7" s="141" customFormat="1">
      <c r="A552" s="2"/>
      <c r="B552" s="41"/>
      <c r="C552" s="36"/>
      <c r="D552" s="15"/>
      <c r="E552" s="42"/>
      <c r="F552" s="173"/>
      <c r="G552" s="42"/>
    </row>
    <row r="553" spans="1:7" s="141" customFormat="1">
      <c r="A553" s="2"/>
      <c r="B553" s="41"/>
      <c r="C553" s="36"/>
      <c r="D553" s="15"/>
      <c r="E553" s="42"/>
      <c r="F553" s="173"/>
      <c r="G553" s="42"/>
    </row>
    <row r="554" spans="1:7" s="141" customFormat="1">
      <c r="A554" s="2"/>
      <c r="B554" s="41"/>
      <c r="C554" s="36"/>
      <c r="D554" s="15"/>
      <c r="E554" s="42"/>
      <c r="F554" s="173"/>
      <c r="G554" s="42"/>
    </row>
    <row r="555" spans="1:7" s="141" customFormat="1">
      <c r="A555" s="2"/>
      <c r="B555" s="41"/>
      <c r="C555" s="36"/>
      <c r="D555" s="15"/>
      <c r="E555" s="42"/>
      <c r="F555" s="173"/>
      <c r="G555" s="42"/>
    </row>
    <row r="556" spans="1:7" s="141" customFormat="1">
      <c r="A556" s="2"/>
      <c r="B556" s="41"/>
      <c r="C556" s="36"/>
      <c r="D556" s="15"/>
      <c r="E556" s="42"/>
      <c r="F556" s="173"/>
      <c r="G556" s="42"/>
    </row>
    <row r="557" spans="1:7" s="141" customFormat="1">
      <c r="A557" s="2"/>
      <c r="B557" s="41"/>
      <c r="C557" s="36"/>
      <c r="D557" s="15"/>
      <c r="E557" s="42"/>
      <c r="F557" s="173"/>
      <c r="G557" s="42"/>
    </row>
    <row r="558" spans="1:7" s="141" customFormat="1">
      <c r="A558" s="2"/>
      <c r="B558" s="41"/>
      <c r="C558" s="36"/>
      <c r="D558" s="15"/>
      <c r="E558" s="42"/>
      <c r="F558" s="173"/>
      <c r="G558" s="42"/>
    </row>
    <row r="559" spans="1:7" s="141" customFormat="1">
      <c r="A559" s="2"/>
      <c r="B559" s="41"/>
      <c r="C559" s="36"/>
      <c r="D559" s="15"/>
      <c r="E559" s="42"/>
      <c r="F559" s="173"/>
      <c r="G559" s="42"/>
    </row>
    <row r="560" spans="1:7" s="141" customFormat="1">
      <c r="A560" s="2"/>
      <c r="B560" s="41"/>
      <c r="C560" s="36"/>
      <c r="D560" s="15"/>
      <c r="E560" s="42"/>
      <c r="F560" s="173"/>
      <c r="G560" s="42"/>
    </row>
    <row r="561" spans="1:7" s="141" customFormat="1">
      <c r="A561" s="2"/>
      <c r="B561" s="41"/>
      <c r="C561" s="36"/>
      <c r="D561" s="15"/>
      <c r="E561" s="42"/>
      <c r="F561" s="173"/>
      <c r="G561" s="42"/>
    </row>
    <row r="562" spans="1:7" s="141" customFormat="1">
      <c r="A562" s="2"/>
      <c r="B562" s="41"/>
      <c r="C562" s="36"/>
      <c r="D562" s="15"/>
      <c r="E562" s="42"/>
      <c r="F562" s="173"/>
      <c r="G562" s="42"/>
    </row>
    <row r="563" spans="1:7" s="141" customFormat="1">
      <c r="A563" s="2"/>
      <c r="B563" s="41"/>
      <c r="C563" s="36"/>
      <c r="D563" s="15"/>
      <c r="E563" s="42"/>
      <c r="F563" s="173"/>
      <c r="G563" s="42"/>
    </row>
    <row r="564" spans="1:7" s="141" customFormat="1">
      <c r="A564" s="2"/>
      <c r="B564" s="41"/>
      <c r="C564" s="36"/>
      <c r="D564" s="15"/>
      <c r="E564" s="42"/>
      <c r="F564" s="173"/>
      <c r="G564" s="42"/>
    </row>
    <row r="565" spans="1:7" s="141" customFormat="1">
      <c r="A565" s="2"/>
      <c r="B565" s="41"/>
      <c r="C565" s="36"/>
      <c r="D565" s="15"/>
      <c r="E565" s="42"/>
      <c r="F565" s="173"/>
      <c r="G565" s="42"/>
    </row>
    <row r="566" spans="1:7" s="141" customFormat="1">
      <c r="A566" s="2"/>
      <c r="B566" s="41"/>
      <c r="C566" s="36"/>
      <c r="D566" s="15"/>
      <c r="E566" s="42"/>
      <c r="F566" s="173"/>
      <c r="G566" s="42"/>
    </row>
    <row r="567" spans="1:7" s="141" customFormat="1">
      <c r="A567" s="2"/>
      <c r="B567" s="41"/>
      <c r="C567" s="36"/>
      <c r="D567" s="15"/>
      <c r="E567" s="42"/>
      <c r="F567" s="173"/>
      <c r="G567" s="42"/>
    </row>
    <row r="568" spans="1:7" s="141" customFormat="1">
      <c r="A568" s="2"/>
      <c r="B568" s="41"/>
      <c r="C568" s="36"/>
      <c r="D568" s="15"/>
      <c r="E568" s="42"/>
      <c r="F568" s="173"/>
      <c r="G568" s="42"/>
    </row>
    <row r="569" spans="1:7" s="141" customFormat="1">
      <c r="A569" s="2"/>
      <c r="B569" s="41"/>
      <c r="C569" s="36"/>
      <c r="D569" s="15"/>
      <c r="E569" s="42"/>
      <c r="F569" s="173"/>
      <c r="G569" s="42"/>
    </row>
    <row r="570" spans="1:7" s="141" customFormat="1">
      <c r="A570" s="2"/>
      <c r="B570" s="41"/>
      <c r="C570" s="36"/>
      <c r="D570" s="15"/>
      <c r="E570" s="42"/>
      <c r="F570" s="173"/>
      <c r="G570" s="42"/>
    </row>
    <row r="571" spans="1:7" s="141" customFormat="1">
      <c r="A571" s="2"/>
      <c r="B571" s="41"/>
      <c r="C571" s="36"/>
      <c r="D571" s="15"/>
      <c r="E571" s="42"/>
      <c r="F571" s="173"/>
      <c r="G571" s="42"/>
    </row>
    <row r="572" spans="1:7" s="141" customFormat="1">
      <c r="A572" s="2"/>
      <c r="B572" s="41"/>
      <c r="C572" s="36"/>
      <c r="D572" s="15"/>
      <c r="E572" s="42"/>
      <c r="F572" s="173"/>
      <c r="G572" s="42"/>
    </row>
    <row r="573" spans="1:7" s="141" customFormat="1">
      <c r="A573" s="2"/>
      <c r="B573" s="41"/>
      <c r="C573" s="36"/>
      <c r="D573" s="15"/>
      <c r="E573" s="42"/>
      <c r="F573" s="173"/>
      <c r="G573" s="42"/>
    </row>
    <row r="574" spans="1:7" s="141" customFormat="1">
      <c r="A574" s="2"/>
      <c r="B574" s="41"/>
      <c r="C574" s="36"/>
      <c r="D574" s="15"/>
      <c r="E574" s="42"/>
      <c r="F574" s="173"/>
      <c r="G574" s="42"/>
    </row>
    <row r="575" spans="1:7" s="141" customFormat="1">
      <c r="A575" s="2"/>
      <c r="B575" s="41"/>
      <c r="C575" s="36"/>
      <c r="D575" s="15"/>
      <c r="E575" s="42"/>
      <c r="F575" s="173"/>
      <c r="G575" s="42"/>
    </row>
    <row r="576" spans="1:7" s="141" customFormat="1">
      <c r="A576" s="2"/>
      <c r="B576" s="41"/>
      <c r="C576" s="36"/>
      <c r="D576" s="15"/>
      <c r="E576" s="42"/>
      <c r="F576" s="173"/>
      <c r="G576" s="42"/>
    </row>
    <row r="577" spans="1:7" s="141" customFormat="1">
      <c r="A577" s="2"/>
      <c r="B577" s="41"/>
      <c r="C577" s="36"/>
      <c r="D577" s="15"/>
      <c r="E577" s="42"/>
      <c r="F577" s="173"/>
      <c r="G577" s="42"/>
    </row>
    <row r="578" spans="1:7" s="141" customFormat="1">
      <c r="A578" s="2"/>
      <c r="B578" s="41"/>
      <c r="C578" s="36"/>
      <c r="D578" s="15"/>
      <c r="E578" s="42"/>
      <c r="F578" s="173"/>
      <c r="G578" s="42"/>
    </row>
    <row r="579" spans="1:7" s="141" customFormat="1">
      <c r="A579" s="2"/>
      <c r="B579" s="41"/>
      <c r="C579" s="36"/>
      <c r="D579" s="15"/>
      <c r="E579" s="42"/>
      <c r="F579" s="173"/>
      <c r="G579" s="42"/>
    </row>
    <row r="580" spans="1:7" s="141" customFormat="1">
      <c r="A580" s="2"/>
      <c r="B580" s="41"/>
      <c r="C580" s="36"/>
      <c r="D580" s="15"/>
      <c r="E580" s="42"/>
      <c r="F580" s="173"/>
      <c r="G580" s="42"/>
    </row>
    <row r="581" spans="1:7" s="141" customFormat="1">
      <c r="A581" s="2"/>
      <c r="B581" s="41"/>
      <c r="C581" s="36"/>
      <c r="D581" s="15"/>
      <c r="E581" s="42"/>
      <c r="F581" s="173"/>
      <c r="G581" s="42"/>
    </row>
    <row r="582" spans="1:7" s="141" customFormat="1">
      <c r="A582" s="2"/>
      <c r="B582" s="41"/>
      <c r="C582" s="36"/>
      <c r="D582" s="15"/>
      <c r="E582" s="42"/>
      <c r="F582" s="173"/>
      <c r="G582" s="42"/>
    </row>
    <row r="583" spans="1:7" s="141" customFormat="1">
      <c r="A583" s="2"/>
      <c r="B583" s="41"/>
      <c r="C583" s="36"/>
      <c r="D583" s="15"/>
      <c r="E583" s="42"/>
      <c r="F583" s="173"/>
      <c r="G583" s="42"/>
    </row>
    <row r="584" spans="1:7" s="141" customFormat="1">
      <c r="A584" s="2"/>
      <c r="B584" s="41"/>
      <c r="C584" s="36"/>
      <c r="D584" s="15"/>
      <c r="E584" s="42"/>
      <c r="F584" s="173"/>
      <c r="G584" s="42"/>
    </row>
    <row r="585" spans="1:7" s="141" customFormat="1">
      <c r="A585" s="2"/>
      <c r="B585" s="41"/>
      <c r="C585" s="36"/>
      <c r="D585" s="15"/>
      <c r="E585" s="42"/>
      <c r="F585" s="173"/>
      <c r="G585" s="42"/>
    </row>
    <row r="586" spans="1:7" s="141" customFormat="1">
      <c r="A586" s="2"/>
      <c r="B586" s="41"/>
      <c r="C586" s="36"/>
      <c r="D586" s="15"/>
      <c r="E586" s="42"/>
      <c r="F586" s="173"/>
      <c r="G586" s="42"/>
    </row>
    <row r="587" spans="1:7" s="141" customFormat="1">
      <c r="A587" s="2"/>
      <c r="B587" s="41"/>
      <c r="C587" s="36"/>
      <c r="D587" s="15"/>
      <c r="E587" s="42"/>
      <c r="F587" s="173"/>
      <c r="G587" s="42"/>
    </row>
    <row r="588" spans="1:7" s="141" customFormat="1">
      <c r="A588" s="2"/>
      <c r="B588" s="41"/>
      <c r="C588" s="36"/>
      <c r="D588" s="15"/>
      <c r="E588" s="42"/>
      <c r="F588" s="173"/>
      <c r="G588" s="42"/>
    </row>
    <row r="589" spans="1:7" s="141" customFormat="1">
      <c r="A589" s="2"/>
      <c r="B589" s="41"/>
      <c r="C589" s="36"/>
      <c r="D589" s="15"/>
      <c r="E589" s="42"/>
      <c r="F589" s="173"/>
      <c r="G589" s="42"/>
    </row>
    <row r="590" spans="1:7" s="141" customFormat="1">
      <c r="A590" s="2"/>
      <c r="B590" s="41"/>
      <c r="C590" s="36"/>
      <c r="D590" s="15"/>
      <c r="E590" s="42"/>
      <c r="F590" s="173"/>
      <c r="G590" s="42"/>
    </row>
    <row r="591" spans="1:7" s="141" customFormat="1">
      <c r="A591" s="2"/>
      <c r="B591" s="41"/>
      <c r="C591" s="36"/>
      <c r="D591" s="15"/>
      <c r="E591" s="42"/>
      <c r="F591" s="173"/>
      <c r="G591" s="42"/>
    </row>
    <row r="592" spans="1:7" s="141" customFormat="1">
      <c r="A592" s="2"/>
      <c r="B592" s="41"/>
      <c r="C592" s="36"/>
      <c r="D592" s="15"/>
      <c r="E592" s="42"/>
      <c r="F592" s="173"/>
      <c r="G592" s="42"/>
    </row>
    <row r="593" spans="1:7" s="141" customFormat="1">
      <c r="A593" s="2"/>
      <c r="B593" s="41"/>
      <c r="C593" s="36"/>
      <c r="D593" s="15"/>
      <c r="E593" s="42"/>
      <c r="F593" s="173"/>
      <c r="G593" s="42"/>
    </row>
    <row r="594" spans="1:7" s="141" customFormat="1">
      <c r="A594" s="2"/>
      <c r="B594" s="41"/>
      <c r="C594" s="36"/>
      <c r="D594" s="15"/>
      <c r="E594" s="42"/>
      <c r="F594" s="173"/>
      <c r="G594" s="42"/>
    </row>
    <row r="595" spans="1:7" s="141" customFormat="1">
      <c r="A595" s="2"/>
      <c r="B595" s="41"/>
      <c r="C595" s="36"/>
      <c r="D595" s="15"/>
      <c r="E595" s="42"/>
      <c r="F595" s="173"/>
      <c r="G595" s="42"/>
    </row>
    <row r="596" spans="1:7" s="141" customFormat="1">
      <c r="A596" s="2"/>
      <c r="B596" s="41"/>
      <c r="C596" s="36"/>
      <c r="D596" s="15"/>
      <c r="E596" s="42"/>
      <c r="F596" s="173"/>
      <c r="G596" s="42"/>
    </row>
    <row r="597" spans="1:7" s="141" customFormat="1">
      <c r="A597" s="2"/>
      <c r="B597" s="41"/>
      <c r="C597" s="36"/>
      <c r="D597" s="15"/>
      <c r="E597" s="42"/>
      <c r="F597" s="173"/>
      <c r="G597" s="42"/>
    </row>
    <row r="598" spans="1:7" s="141" customFormat="1">
      <c r="A598" s="2"/>
      <c r="B598" s="41"/>
      <c r="C598" s="36"/>
      <c r="D598" s="15"/>
      <c r="E598" s="42"/>
      <c r="F598" s="173"/>
      <c r="G598" s="42"/>
    </row>
    <row r="599" spans="1:7" s="141" customFormat="1">
      <c r="A599" s="2"/>
      <c r="B599" s="41"/>
      <c r="C599" s="36"/>
      <c r="D599" s="15"/>
      <c r="E599" s="42"/>
      <c r="F599" s="173"/>
      <c r="G599" s="42"/>
    </row>
    <row r="600" spans="1:7" s="141" customFormat="1">
      <c r="A600" s="2"/>
      <c r="B600" s="41"/>
      <c r="C600" s="36"/>
      <c r="D600" s="15"/>
      <c r="E600" s="42"/>
      <c r="F600" s="173"/>
      <c r="G600" s="42"/>
    </row>
    <row r="601" spans="1:7" s="141" customFormat="1">
      <c r="A601" s="2"/>
      <c r="B601" s="41"/>
      <c r="C601" s="36"/>
      <c r="D601" s="15"/>
      <c r="E601" s="42"/>
      <c r="F601" s="173"/>
      <c r="G601" s="42"/>
    </row>
    <row r="602" spans="1:7" s="141" customFormat="1">
      <c r="A602" s="2"/>
      <c r="B602" s="41"/>
      <c r="C602" s="36"/>
      <c r="D602" s="15"/>
      <c r="E602" s="42"/>
      <c r="F602" s="173"/>
      <c r="G602" s="42"/>
    </row>
    <row r="603" spans="1:7" s="141" customFormat="1">
      <c r="A603" s="2"/>
      <c r="B603" s="41"/>
      <c r="C603" s="36"/>
      <c r="D603" s="15"/>
      <c r="E603" s="42"/>
      <c r="F603" s="173"/>
      <c r="G603" s="42"/>
    </row>
    <row r="604" spans="1:7" s="141" customFormat="1">
      <c r="A604" s="2"/>
      <c r="B604" s="41"/>
      <c r="C604" s="36"/>
      <c r="D604" s="15"/>
      <c r="E604" s="42"/>
      <c r="F604" s="173"/>
      <c r="G604" s="42"/>
    </row>
    <row r="605" spans="1:7" s="141" customFormat="1">
      <c r="A605" s="2"/>
      <c r="B605" s="41"/>
      <c r="C605" s="36"/>
      <c r="D605" s="15"/>
      <c r="E605" s="42"/>
      <c r="F605" s="173"/>
      <c r="G605" s="42"/>
    </row>
    <row r="606" spans="1:7" s="141" customFormat="1">
      <c r="A606" s="2"/>
      <c r="B606" s="41"/>
      <c r="C606" s="36"/>
      <c r="D606" s="15"/>
      <c r="E606" s="42"/>
      <c r="F606" s="173"/>
      <c r="G606" s="42"/>
    </row>
    <row r="607" spans="1:7" s="141" customFormat="1">
      <c r="A607" s="2"/>
      <c r="B607" s="41"/>
      <c r="C607" s="36"/>
      <c r="D607" s="15"/>
      <c r="E607" s="42"/>
      <c r="F607" s="173"/>
      <c r="G607" s="42"/>
    </row>
    <row r="608" spans="1:7" s="141" customFormat="1">
      <c r="A608" s="2"/>
      <c r="B608" s="41"/>
      <c r="C608" s="36"/>
      <c r="D608" s="15"/>
      <c r="E608" s="42"/>
      <c r="F608" s="173"/>
      <c r="G608" s="42"/>
    </row>
    <row r="609" spans="1:7" s="141" customFormat="1">
      <c r="A609" s="2"/>
      <c r="B609" s="41"/>
      <c r="C609" s="36"/>
      <c r="D609" s="15"/>
      <c r="E609" s="42"/>
      <c r="F609" s="173"/>
      <c r="G609" s="42"/>
    </row>
    <row r="610" spans="1:7" s="141" customFormat="1">
      <c r="A610" s="2"/>
      <c r="B610" s="41"/>
      <c r="C610" s="36"/>
      <c r="D610" s="15"/>
      <c r="E610" s="42"/>
      <c r="F610" s="173"/>
      <c r="G610" s="42"/>
    </row>
    <row r="611" spans="1:7" s="141" customFormat="1">
      <c r="A611" s="2"/>
      <c r="B611" s="41"/>
      <c r="C611" s="36"/>
      <c r="D611" s="15"/>
      <c r="E611" s="42"/>
      <c r="F611" s="173"/>
      <c r="G611" s="42"/>
    </row>
    <row r="612" spans="1:7" s="141" customFormat="1">
      <c r="A612" s="2"/>
      <c r="B612" s="41"/>
      <c r="C612" s="36"/>
      <c r="D612" s="15"/>
      <c r="E612" s="42"/>
      <c r="F612" s="173"/>
      <c r="G612" s="42"/>
    </row>
    <row r="613" spans="1:7" s="141" customFormat="1">
      <c r="A613" s="2"/>
      <c r="B613" s="41"/>
      <c r="C613" s="36"/>
      <c r="D613" s="15"/>
      <c r="E613" s="42"/>
      <c r="F613" s="173"/>
      <c r="G613" s="42"/>
    </row>
    <row r="614" spans="1:7" s="141" customFormat="1">
      <c r="A614" s="2"/>
      <c r="B614" s="41"/>
      <c r="C614" s="36"/>
      <c r="D614" s="15"/>
      <c r="E614" s="42"/>
      <c r="F614" s="173"/>
      <c r="G614" s="42"/>
    </row>
    <row r="615" spans="1:7" s="141" customFormat="1">
      <c r="A615" s="2"/>
      <c r="B615" s="41"/>
      <c r="C615" s="36"/>
      <c r="D615" s="15"/>
      <c r="E615" s="42"/>
      <c r="F615" s="173"/>
      <c r="G615" s="42"/>
    </row>
    <row r="616" spans="1:7" s="141" customFormat="1">
      <c r="A616" s="2"/>
      <c r="B616" s="41"/>
      <c r="C616" s="36"/>
      <c r="D616" s="15"/>
      <c r="E616" s="42"/>
      <c r="F616" s="173"/>
      <c r="G616" s="42"/>
    </row>
    <row r="617" spans="1:7" s="141" customFormat="1">
      <c r="A617" s="2"/>
      <c r="B617" s="41"/>
      <c r="C617" s="36"/>
      <c r="D617" s="15"/>
      <c r="E617" s="42"/>
      <c r="F617" s="173"/>
      <c r="G617" s="42"/>
    </row>
    <row r="618" spans="1:7" s="141" customFormat="1">
      <c r="A618" s="2"/>
      <c r="B618" s="41"/>
      <c r="C618" s="36"/>
      <c r="D618" s="15"/>
      <c r="E618" s="42"/>
      <c r="F618" s="173"/>
      <c r="G618" s="42"/>
    </row>
    <row r="619" spans="1:7" s="141" customFormat="1">
      <c r="A619" s="2"/>
      <c r="B619" s="41"/>
      <c r="C619" s="36"/>
      <c r="D619" s="15"/>
      <c r="E619" s="42"/>
      <c r="F619" s="173"/>
      <c r="G619" s="42"/>
    </row>
    <row r="620" spans="1:7" s="141" customFormat="1">
      <c r="A620" s="2"/>
      <c r="B620" s="41"/>
      <c r="C620" s="36"/>
      <c r="D620" s="15"/>
      <c r="E620" s="42"/>
      <c r="F620" s="173"/>
      <c r="G620" s="42"/>
    </row>
    <row r="621" spans="1:7" s="141" customFormat="1">
      <c r="A621" s="2"/>
      <c r="B621" s="41"/>
      <c r="C621" s="36"/>
      <c r="D621" s="15"/>
      <c r="E621" s="42"/>
      <c r="F621" s="173"/>
      <c r="G621" s="42"/>
    </row>
    <row r="622" spans="1:7" s="141" customFormat="1">
      <c r="A622" s="2"/>
      <c r="B622" s="41"/>
      <c r="C622" s="36"/>
      <c r="D622" s="15"/>
      <c r="E622" s="42"/>
      <c r="F622" s="173"/>
      <c r="G622" s="42"/>
    </row>
    <row r="623" spans="1:7" s="141" customFormat="1">
      <c r="A623" s="2"/>
      <c r="B623" s="41"/>
      <c r="C623" s="36"/>
      <c r="D623" s="15"/>
      <c r="E623" s="42"/>
      <c r="F623" s="173"/>
      <c r="G623" s="42"/>
    </row>
    <row r="624" spans="1:7" s="141" customFormat="1">
      <c r="A624" s="2"/>
      <c r="B624" s="41"/>
      <c r="C624" s="36"/>
      <c r="D624" s="15"/>
      <c r="E624" s="42"/>
      <c r="F624" s="173"/>
      <c r="G624" s="42"/>
    </row>
    <row r="625" spans="1:7" s="141" customFormat="1">
      <c r="A625" s="2"/>
      <c r="B625" s="41"/>
      <c r="C625" s="36"/>
      <c r="D625" s="15"/>
      <c r="E625" s="42"/>
      <c r="F625" s="173"/>
      <c r="G625" s="42"/>
    </row>
    <row r="626" spans="1:7" s="141" customFormat="1">
      <c r="A626" s="2"/>
      <c r="B626" s="41"/>
      <c r="C626" s="36"/>
      <c r="D626" s="15"/>
      <c r="E626" s="42"/>
      <c r="F626" s="173"/>
      <c r="G626" s="42"/>
    </row>
    <row r="627" spans="1:7" s="141" customFormat="1">
      <c r="A627" s="2"/>
      <c r="B627" s="41"/>
      <c r="C627" s="36"/>
      <c r="D627" s="15"/>
      <c r="E627" s="42"/>
      <c r="F627" s="173"/>
      <c r="G627" s="42"/>
    </row>
    <row r="628" spans="1:7" s="141" customFormat="1">
      <c r="A628" s="2"/>
      <c r="B628" s="41"/>
      <c r="C628" s="36"/>
      <c r="D628" s="15"/>
      <c r="E628" s="42"/>
      <c r="F628" s="173"/>
      <c r="G628" s="42"/>
    </row>
    <row r="629" spans="1:7" s="141" customFormat="1">
      <c r="A629" s="2"/>
      <c r="B629" s="41"/>
      <c r="C629" s="36"/>
      <c r="D629" s="15"/>
      <c r="E629" s="42"/>
      <c r="F629" s="173"/>
      <c r="G629" s="42"/>
    </row>
    <row r="630" spans="1:7" s="141" customFormat="1">
      <c r="A630" s="2"/>
      <c r="B630" s="41"/>
      <c r="C630" s="36"/>
      <c r="D630" s="15"/>
      <c r="E630" s="42"/>
      <c r="F630" s="173"/>
      <c r="G630" s="42"/>
    </row>
    <row r="631" spans="1:7" s="141" customFormat="1">
      <c r="A631" s="2"/>
      <c r="B631" s="41"/>
      <c r="C631" s="36"/>
      <c r="D631" s="15"/>
      <c r="E631" s="42"/>
      <c r="F631" s="173"/>
      <c r="G631" s="42"/>
    </row>
    <row r="632" spans="1:7" s="141" customFormat="1">
      <c r="A632" s="2"/>
      <c r="B632" s="41"/>
      <c r="C632" s="36"/>
      <c r="D632" s="15"/>
      <c r="E632" s="42"/>
      <c r="F632" s="173"/>
      <c r="G632" s="42"/>
    </row>
    <row r="633" spans="1:7" s="141" customFormat="1">
      <c r="A633" s="2"/>
      <c r="B633" s="41"/>
      <c r="C633" s="36"/>
      <c r="D633" s="15"/>
      <c r="E633" s="42"/>
      <c r="F633" s="173"/>
      <c r="G633" s="42"/>
    </row>
    <row r="634" spans="1:7" s="141" customFormat="1">
      <c r="A634" s="2"/>
      <c r="B634" s="41"/>
      <c r="C634" s="36"/>
      <c r="D634" s="15"/>
      <c r="E634" s="42"/>
      <c r="F634" s="173"/>
      <c r="G634" s="42"/>
    </row>
    <row r="635" spans="1:7" s="141" customFormat="1">
      <c r="A635" s="2"/>
      <c r="B635" s="41"/>
      <c r="C635" s="36"/>
      <c r="D635" s="15"/>
      <c r="E635" s="42"/>
      <c r="F635" s="173"/>
      <c r="G635" s="42"/>
    </row>
    <row r="636" spans="1:7" s="141" customFormat="1">
      <c r="A636" s="2"/>
      <c r="B636" s="41"/>
      <c r="C636" s="36"/>
      <c r="D636" s="15"/>
      <c r="E636" s="42"/>
      <c r="F636" s="173"/>
      <c r="G636" s="42"/>
    </row>
    <row r="637" spans="1:7" s="141" customFormat="1">
      <c r="A637" s="2"/>
      <c r="B637" s="41"/>
      <c r="C637" s="36"/>
      <c r="D637" s="15"/>
      <c r="E637" s="42"/>
      <c r="F637" s="173"/>
      <c r="G637" s="42"/>
    </row>
    <row r="638" spans="1:7" s="141" customFormat="1">
      <c r="A638" s="2"/>
      <c r="B638" s="41"/>
      <c r="C638" s="36"/>
      <c r="D638" s="15"/>
      <c r="E638" s="42"/>
      <c r="F638" s="173"/>
      <c r="G638" s="42"/>
    </row>
    <row r="639" spans="1:7" s="141" customFormat="1">
      <c r="A639" s="2"/>
      <c r="B639" s="41"/>
      <c r="C639" s="36"/>
      <c r="D639" s="15"/>
      <c r="E639" s="42"/>
      <c r="F639" s="173"/>
      <c r="G639" s="42"/>
    </row>
    <row r="640" spans="1:7" s="141" customFormat="1">
      <c r="A640" s="2"/>
      <c r="B640" s="41"/>
      <c r="C640" s="36"/>
      <c r="D640" s="15"/>
      <c r="E640" s="42"/>
      <c r="F640" s="173"/>
      <c r="G640" s="42"/>
    </row>
    <row r="641" spans="1:7" s="141" customFormat="1">
      <c r="A641" s="2"/>
      <c r="B641" s="41"/>
      <c r="C641" s="36"/>
      <c r="D641" s="15"/>
      <c r="E641" s="42"/>
      <c r="F641" s="173"/>
      <c r="G641" s="42"/>
    </row>
    <row r="642" spans="1:7" s="141" customFormat="1">
      <c r="A642" s="2"/>
      <c r="B642" s="41"/>
      <c r="C642" s="36"/>
      <c r="D642" s="15"/>
      <c r="E642" s="42"/>
      <c r="F642" s="173"/>
      <c r="G642" s="42"/>
    </row>
    <row r="643" spans="1:7" s="141" customFormat="1">
      <c r="A643" s="2"/>
      <c r="B643" s="41"/>
      <c r="C643" s="36"/>
      <c r="D643" s="15"/>
      <c r="E643" s="42"/>
      <c r="F643" s="173"/>
      <c r="G643" s="42"/>
    </row>
    <row r="644" spans="1:7" s="141" customFormat="1">
      <c r="A644" s="2"/>
      <c r="B644" s="41"/>
      <c r="C644" s="36"/>
      <c r="D644" s="15"/>
      <c r="E644" s="42"/>
      <c r="F644" s="173"/>
      <c r="G644" s="42"/>
    </row>
    <row r="645" spans="1:7" s="141" customFormat="1">
      <c r="A645" s="2"/>
      <c r="B645" s="41"/>
      <c r="C645" s="36"/>
      <c r="D645" s="15"/>
      <c r="E645" s="42"/>
      <c r="F645" s="173"/>
      <c r="G645" s="42"/>
    </row>
    <row r="646" spans="1:7" s="141" customFormat="1">
      <c r="A646" s="2"/>
      <c r="B646" s="41"/>
      <c r="C646" s="36"/>
      <c r="D646" s="15"/>
      <c r="E646" s="42"/>
      <c r="F646" s="173"/>
      <c r="G646" s="42"/>
    </row>
    <row r="647" spans="1:7" s="141" customFormat="1">
      <c r="A647" s="2"/>
      <c r="B647" s="41"/>
      <c r="C647" s="36"/>
      <c r="D647" s="15"/>
      <c r="E647" s="42"/>
      <c r="F647" s="173"/>
      <c r="G647" s="42"/>
    </row>
    <row r="648" spans="1:7" s="141" customFormat="1">
      <c r="A648" s="2"/>
      <c r="B648" s="41"/>
      <c r="C648" s="36"/>
      <c r="D648" s="15"/>
      <c r="E648" s="42"/>
      <c r="F648" s="173"/>
      <c r="G648" s="42"/>
    </row>
    <row r="649" spans="1:7" s="141" customFormat="1">
      <c r="A649" s="2"/>
      <c r="B649" s="41"/>
      <c r="C649" s="36"/>
      <c r="D649" s="15"/>
      <c r="E649" s="42"/>
      <c r="F649" s="173"/>
      <c r="G649" s="42"/>
    </row>
    <row r="650" spans="1:7" s="141" customFormat="1">
      <c r="A650" s="2"/>
      <c r="B650" s="41"/>
      <c r="C650" s="36"/>
      <c r="D650" s="15"/>
      <c r="E650" s="42"/>
      <c r="F650" s="173"/>
      <c r="G650" s="42"/>
    </row>
    <row r="651" spans="1:7" s="141" customFormat="1">
      <c r="A651" s="2"/>
      <c r="B651" s="41"/>
      <c r="C651" s="36"/>
      <c r="D651" s="15"/>
      <c r="E651" s="42"/>
      <c r="F651" s="173"/>
      <c r="G651" s="42"/>
    </row>
    <row r="652" spans="1:7" s="141" customFormat="1">
      <c r="A652" s="2"/>
      <c r="B652" s="41"/>
      <c r="C652" s="36"/>
      <c r="D652" s="15"/>
      <c r="E652" s="42"/>
      <c r="F652" s="173"/>
      <c r="G652" s="42"/>
    </row>
    <row r="653" spans="1:7" s="141" customFormat="1">
      <c r="A653" s="2"/>
      <c r="B653" s="41"/>
      <c r="C653" s="36"/>
      <c r="D653" s="15"/>
      <c r="E653" s="42"/>
      <c r="F653" s="173"/>
      <c r="G653" s="42"/>
    </row>
    <row r="654" spans="1:7" s="141" customFormat="1">
      <c r="A654" s="2"/>
      <c r="B654" s="41"/>
      <c r="C654" s="36"/>
      <c r="D654" s="15"/>
      <c r="E654" s="42"/>
      <c r="F654" s="173"/>
      <c r="G654" s="42"/>
    </row>
    <row r="655" spans="1:7" s="141" customFormat="1">
      <c r="A655" s="2"/>
      <c r="B655" s="41"/>
      <c r="C655" s="36"/>
      <c r="D655" s="15"/>
      <c r="E655" s="42"/>
      <c r="F655" s="173"/>
      <c r="G655" s="42"/>
    </row>
    <row r="656" spans="1:7" s="141" customFormat="1">
      <c r="A656" s="2"/>
      <c r="B656" s="41"/>
      <c r="C656" s="36"/>
      <c r="D656" s="15"/>
      <c r="E656" s="42"/>
      <c r="F656" s="173"/>
      <c r="G656" s="42"/>
    </row>
    <row r="657" spans="1:7" s="141" customFormat="1">
      <c r="A657" s="2"/>
      <c r="B657" s="41"/>
      <c r="C657" s="36"/>
      <c r="D657" s="15"/>
      <c r="E657" s="42"/>
      <c r="F657" s="173"/>
      <c r="G657" s="42"/>
    </row>
    <row r="658" spans="1:7" s="141" customFormat="1">
      <c r="A658" s="2"/>
      <c r="B658" s="41"/>
      <c r="C658" s="36"/>
      <c r="D658" s="15"/>
      <c r="E658" s="42"/>
      <c r="F658" s="173"/>
      <c r="G658" s="42"/>
    </row>
    <row r="659" spans="1:7" s="141" customFormat="1">
      <c r="A659" s="2"/>
      <c r="B659" s="41"/>
      <c r="C659" s="36"/>
      <c r="D659" s="15"/>
      <c r="E659" s="42"/>
      <c r="F659" s="173"/>
      <c r="G659" s="42"/>
    </row>
    <row r="660" spans="1:7" s="141" customFormat="1">
      <c r="A660" s="2"/>
      <c r="B660" s="41"/>
      <c r="C660" s="36"/>
      <c r="D660" s="15"/>
      <c r="E660" s="42"/>
      <c r="F660" s="173"/>
      <c r="G660" s="42"/>
    </row>
    <row r="661" spans="1:7" s="141" customFormat="1">
      <c r="A661" s="2"/>
      <c r="B661" s="41"/>
      <c r="C661" s="36"/>
      <c r="D661" s="15"/>
      <c r="E661" s="42"/>
      <c r="F661" s="173"/>
      <c r="G661" s="42"/>
    </row>
    <row r="662" spans="1:7" s="141" customFormat="1">
      <c r="A662" s="2"/>
      <c r="B662" s="41"/>
      <c r="C662" s="36"/>
      <c r="D662" s="15"/>
      <c r="E662" s="42"/>
      <c r="F662" s="173"/>
      <c r="G662" s="42"/>
    </row>
    <row r="663" spans="1:7" s="141" customFormat="1">
      <c r="A663" s="2"/>
      <c r="B663" s="41"/>
      <c r="C663" s="36"/>
      <c r="D663" s="15"/>
      <c r="E663" s="42"/>
      <c r="F663" s="173"/>
      <c r="G663" s="42"/>
    </row>
    <row r="664" spans="1:7" s="141" customFormat="1">
      <c r="A664" s="2"/>
      <c r="B664" s="41"/>
      <c r="C664" s="36"/>
      <c r="D664" s="15"/>
      <c r="E664" s="42"/>
      <c r="F664" s="173"/>
      <c r="G664" s="42"/>
    </row>
    <row r="665" spans="1:7" s="141" customFormat="1">
      <c r="A665" s="2"/>
      <c r="B665" s="41"/>
      <c r="C665" s="36"/>
      <c r="D665" s="15"/>
      <c r="E665" s="42"/>
      <c r="F665" s="173"/>
      <c r="G665" s="42"/>
    </row>
    <row r="666" spans="1:7" s="141" customFormat="1">
      <c r="A666" s="2"/>
      <c r="B666" s="41"/>
      <c r="C666" s="36"/>
      <c r="D666" s="15"/>
      <c r="E666" s="42"/>
      <c r="F666" s="173"/>
      <c r="G666" s="42"/>
    </row>
    <row r="667" spans="1:7" s="141" customFormat="1">
      <c r="A667" s="2"/>
      <c r="B667" s="41"/>
      <c r="C667" s="36"/>
      <c r="D667" s="15"/>
      <c r="E667" s="42"/>
      <c r="F667" s="173"/>
      <c r="G667" s="42"/>
    </row>
    <row r="668" spans="1:7" s="141" customFormat="1">
      <c r="A668" s="2"/>
      <c r="B668" s="41"/>
      <c r="C668" s="36"/>
      <c r="D668" s="15"/>
      <c r="E668" s="42"/>
      <c r="F668" s="173"/>
      <c r="G668" s="42"/>
    </row>
    <row r="669" spans="1:7" s="141" customFormat="1">
      <c r="A669" s="2"/>
      <c r="B669" s="41"/>
      <c r="C669" s="36"/>
      <c r="D669" s="15"/>
      <c r="E669" s="42"/>
      <c r="F669" s="173"/>
      <c r="G669" s="42"/>
    </row>
    <row r="670" spans="1:7" s="141" customFormat="1">
      <c r="A670" s="2"/>
      <c r="B670" s="41"/>
      <c r="C670" s="36"/>
      <c r="D670" s="15"/>
      <c r="E670" s="42"/>
      <c r="F670" s="173"/>
      <c r="G670" s="42"/>
    </row>
    <row r="671" spans="1:7" s="141" customFormat="1">
      <c r="A671" s="2"/>
      <c r="B671" s="41"/>
      <c r="C671" s="36"/>
      <c r="D671" s="15"/>
      <c r="E671" s="42"/>
      <c r="F671" s="173"/>
      <c r="G671" s="42"/>
    </row>
    <row r="672" spans="1:7" s="141" customFormat="1">
      <c r="A672" s="2"/>
      <c r="B672" s="41"/>
      <c r="C672" s="36"/>
      <c r="D672" s="15"/>
      <c r="E672" s="42"/>
      <c r="F672" s="173"/>
      <c r="G672" s="42"/>
    </row>
    <row r="673" spans="1:7" s="141" customFormat="1">
      <c r="A673" s="2"/>
      <c r="B673" s="41"/>
      <c r="C673" s="36"/>
      <c r="D673" s="15"/>
      <c r="E673" s="42"/>
      <c r="F673" s="173"/>
      <c r="G673" s="42"/>
    </row>
    <row r="674" spans="1:7" s="141" customFormat="1">
      <c r="A674" s="2"/>
      <c r="B674" s="41"/>
      <c r="C674" s="36"/>
      <c r="D674" s="15"/>
      <c r="E674" s="42"/>
      <c r="F674" s="173"/>
      <c r="G674" s="42"/>
    </row>
    <row r="675" spans="1:7" s="141" customFormat="1">
      <c r="A675" s="2"/>
      <c r="B675" s="41"/>
      <c r="C675" s="36"/>
      <c r="D675" s="15"/>
      <c r="E675" s="42"/>
      <c r="F675" s="173"/>
      <c r="G675" s="42"/>
    </row>
    <row r="676" spans="1:7" s="141" customFormat="1">
      <c r="A676" s="2"/>
      <c r="B676" s="41"/>
      <c r="C676" s="36"/>
      <c r="D676" s="15"/>
      <c r="E676" s="42"/>
      <c r="F676" s="173"/>
      <c r="G676" s="42"/>
    </row>
    <row r="677" spans="1:7" s="141" customFormat="1">
      <c r="A677" s="2"/>
      <c r="B677" s="41"/>
      <c r="C677" s="36"/>
      <c r="D677" s="15"/>
      <c r="E677" s="42"/>
      <c r="F677" s="173"/>
      <c r="G677" s="42"/>
    </row>
    <row r="678" spans="1:7" s="141" customFormat="1">
      <c r="A678" s="2"/>
      <c r="B678" s="41"/>
      <c r="C678" s="36"/>
      <c r="D678" s="15"/>
      <c r="E678" s="42"/>
      <c r="F678" s="173"/>
      <c r="G678" s="42"/>
    </row>
    <row r="679" spans="1:7" s="141" customFormat="1">
      <c r="A679" s="2"/>
      <c r="B679" s="41"/>
      <c r="C679" s="36"/>
      <c r="D679" s="15"/>
      <c r="E679" s="42"/>
      <c r="F679" s="173"/>
      <c r="G679" s="42"/>
    </row>
    <row r="680" spans="1:7" s="141" customFormat="1">
      <c r="A680" s="2"/>
      <c r="B680" s="41"/>
      <c r="C680" s="36"/>
      <c r="D680" s="15"/>
      <c r="E680" s="42"/>
      <c r="F680" s="173"/>
      <c r="G680" s="42"/>
    </row>
    <row r="681" spans="1:7" s="141" customFormat="1">
      <c r="A681" s="2"/>
      <c r="B681" s="41"/>
      <c r="C681" s="36"/>
      <c r="D681" s="15"/>
      <c r="E681" s="42"/>
      <c r="F681" s="173"/>
      <c r="G681" s="42"/>
    </row>
    <row r="682" spans="1:7" s="141" customFormat="1">
      <c r="A682" s="2"/>
      <c r="B682" s="41"/>
      <c r="C682" s="36"/>
      <c r="D682" s="15"/>
      <c r="E682" s="42"/>
      <c r="F682" s="173"/>
      <c r="G682" s="42"/>
    </row>
    <row r="683" spans="1:7" s="141" customFormat="1">
      <c r="A683" s="2"/>
      <c r="B683" s="41"/>
      <c r="C683" s="36"/>
      <c r="D683" s="15"/>
      <c r="E683" s="42"/>
      <c r="F683" s="173"/>
      <c r="G683" s="42"/>
    </row>
    <row r="684" spans="1:7" s="141" customFormat="1">
      <c r="A684" s="2"/>
      <c r="B684" s="41"/>
      <c r="C684" s="36"/>
      <c r="D684" s="15"/>
      <c r="E684" s="42"/>
      <c r="F684" s="173"/>
      <c r="G684" s="42"/>
    </row>
    <row r="685" spans="1:7" s="141" customFormat="1">
      <c r="A685" s="2"/>
      <c r="B685" s="41"/>
      <c r="C685" s="36"/>
      <c r="D685" s="15"/>
      <c r="E685" s="42"/>
      <c r="F685" s="173"/>
      <c r="G685" s="42"/>
    </row>
    <row r="686" spans="1:7" s="141" customFormat="1">
      <c r="A686" s="2"/>
      <c r="B686" s="41"/>
      <c r="C686" s="36"/>
      <c r="D686" s="15"/>
      <c r="E686" s="42"/>
      <c r="F686" s="173"/>
      <c r="G686" s="42"/>
    </row>
    <row r="687" spans="1:7" s="141" customFormat="1">
      <c r="A687" s="2"/>
      <c r="B687" s="41"/>
      <c r="C687" s="36"/>
      <c r="D687" s="15"/>
      <c r="E687" s="42"/>
      <c r="F687" s="173"/>
      <c r="G687" s="42"/>
    </row>
    <row r="688" spans="1:7" s="141" customFormat="1">
      <c r="A688" s="2"/>
      <c r="B688" s="41"/>
      <c r="C688" s="36"/>
      <c r="D688" s="15"/>
      <c r="E688" s="42"/>
      <c r="F688" s="173"/>
      <c r="G688" s="42"/>
    </row>
    <row r="689" spans="1:7" s="141" customFormat="1">
      <c r="A689" s="2"/>
      <c r="B689" s="41"/>
      <c r="C689" s="36"/>
      <c r="D689" s="15"/>
      <c r="E689" s="42"/>
      <c r="F689" s="173"/>
      <c r="G689" s="42"/>
    </row>
    <row r="690" spans="1:7" s="141" customFormat="1">
      <c r="A690" s="2"/>
      <c r="B690" s="41"/>
      <c r="C690" s="36"/>
      <c r="D690" s="15"/>
      <c r="E690" s="42"/>
      <c r="F690" s="173"/>
      <c r="G690" s="42"/>
    </row>
    <row r="691" spans="1:7" s="141" customFormat="1">
      <c r="A691" s="2"/>
      <c r="B691" s="41"/>
      <c r="C691" s="36"/>
      <c r="D691" s="15"/>
      <c r="E691" s="42"/>
      <c r="F691" s="173"/>
      <c r="G691" s="42"/>
    </row>
    <row r="692" spans="1:7" s="141" customFormat="1">
      <c r="A692" s="2"/>
      <c r="B692" s="41"/>
      <c r="C692" s="36"/>
      <c r="D692" s="15"/>
      <c r="E692" s="42"/>
      <c r="F692" s="173"/>
      <c r="G692" s="42"/>
    </row>
    <row r="693" spans="1:7" s="141" customFormat="1">
      <c r="A693" s="2"/>
      <c r="B693" s="41"/>
      <c r="C693" s="36"/>
      <c r="D693" s="15"/>
      <c r="E693" s="42"/>
      <c r="F693" s="173"/>
      <c r="G693" s="42"/>
    </row>
    <row r="694" spans="1:7" s="141" customFormat="1">
      <c r="A694" s="2"/>
      <c r="B694" s="41"/>
      <c r="C694" s="36"/>
      <c r="D694" s="15"/>
      <c r="E694" s="42"/>
      <c r="F694" s="173"/>
      <c r="G694" s="42"/>
    </row>
    <row r="695" spans="1:7" s="141" customFormat="1">
      <c r="A695" s="2"/>
      <c r="B695" s="41"/>
      <c r="C695" s="36"/>
      <c r="D695" s="15"/>
      <c r="E695" s="42"/>
      <c r="F695" s="173"/>
      <c r="G695" s="42"/>
    </row>
    <row r="696" spans="1:7" s="141" customFormat="1">
      <c r="A696" s="2"/>
      <c r="B696" s="41"/>
      <c r="C696" s="36"/>
      <c r="D696" s="15"/>
      <c r="E696" s="42"/>
      <c r="F696" s="173"/>
      <c r="G696" s="42"/>
    </row>
    <row r="697" spans="1:7" s="141" customFormat="1">
      <c r="A697" s="2"/>
      <c r="B697" s="41"/>
      <c r="C697" s="36"/>
      <c r="D697" s="15"/>
      <c r="E697" s="42"/>
      <c r="F697" s="173"/>
      <c r="G697" s="42"/>
    </row>
    <row r="698" spans="1:7" s="141" customFormat="1">
      <c r="A698" s="2"/>
      <c r="B698" s="41"/>
      <c r="C698" s="36"/>
      <c r="D698" s="15"/>
      <c r="E698" s="42"/>
      <c r="F698" s="173"/>
      <c r="G698" s="42"/>
    </row>
    <row r="699" spans="1:7" s="141" customFormat="1">
      <c r="A699" s="2"/>
      <c r="B699" s="41"/>
      <c r="C699" s="36"/>
      <c r="D699" s="15"/>
      <c r="E699" s="42"/>
      <c r="F699" s="173"/>
      <c r="G699" s="42"/>
    </row>
    <row r="700" spans="1:7" s="141" customFormat="1">
      <c r="A700" s="2"/>
      <c r="B700" s="41"/>
      <c r="C700" s="36"/>
      <c r="D700" s="15"/>
      <c r="E700" s="42"/>
      <c r="F700" s="173"/>
      <c r="G700" s="42"/>
    </row>
    <row r="701" spans="1:7" s="141" customFormat="1">
      <c r="A701" s="2"/>
      <c r="B701" s="41"/>
      <c r="C701" s="36"/>
      <c r="D701" s="15"/>
      <c r="E701" s="42"/>
      <c r="F701" s="173"/>
      <c r="G701" s="42"/>
    </row>
    <row r="702" spans="1:7" s="141" customFormat="1">
      <c r="A702" s="2"/>
      <c r="B702" s="41"/>
      <c r="C702" s="36"/>
      <c r="D702" s="15"/>
      <c r="E702" s="42"/>
      <c r="F702" s="173"/>
      <c r="G702" s="42"/>
    </row>
    <row r="703" spans="1:7" s="141" customFormat="1">
      <c r="A703" s="2"/>
      <c r="B703" s="41"/>
      <c r="C703" s="36"/>
      <c r="D703" s="15"/>
      <c r="E703" s="42"/>
      <c r="F703" s="173"/>
      <c r="G703" s="42"/>
    </row>
    <row r="704" spans="1:7" s="141" customFormat="1">
      <c r="A704" s="2"/>
      <c r="B704" s="41"/>
      <c r="C704" s="36"/>
      <c r="D704" s="15"/>
      <c r="E704" s="42"/>
      <c r="F704" s="173"/>
      <c r="G704" s="42"/>
    </row>
    <row r="705" spans="1:7" s="141" customFormat="1">
      <c r="A705" s="2"/>
      <c r="B705" s="41"/>
      <c r="C705" s="36"/>
      <c r="D705" s="15"/>
      <c r="E705" s="42"/>
      <c r="F705" s="173"/>
      <c r="G705" s="42"/>
    </row>
    <row r="706" spans="1:7" s="141" customFormat="1">
      <c r="A706" s="2"/>
      <c r="B706" s="41"/>
      <c r="C706" s="36"/>
      <c r="D706" s="15"/>
      <c r="E706" s="42"/>
      <c r="F706" s="173"/>
      <c r="G706" s="42"/>
    </row>
    <row r="707" spans="1:7" s="141" customFormat="1">
      <c r="A707" s="2"/>
      <c r="B707" s="41"/>
      <c r="C707" s="36"/>
      <c r="D707" s="15"/>
      <c r="E707" s="42"/>
      <c r="F707" s="173"/>
      <c r="G707" s="42"/>
    </row>
    <row r="708" spans="1:7" s="141" customFormat="1">
      <c r="A708" s="2"/>
      <c r="B708" s="41"/>
      <c r="C708" s="36"/>
      <c r="D708" s="15"/>
      <c r="E708" s="42"/>
      <c r="F708" s="173"/>
      <c r="G708" s="42"/>
    </row>
    <row r="709" spans="1:7" s="141" customFormat="1">
      <c r="A709" s="2"/>
      <c r="B709" s="41"/>
      <c r="C709" s="36"/>
      <c r="D709" s="15"/>
      <c r="E709" s="42"/>
      <c r="F709" s="173"/>
      <c r="G709" s="42"/>
    </row>
    <row r="710" spans="1:7" s="141" customFormat="1">
      <c r="A710" s="2"/>
      <c r="B710" s="41"/>
      <c r="C710" s="36"/>
      <c r="D710" s="15"/>
      <c r="E710" s="42"/>
      <c r="F710" s="173"/>
      <c r="G710" s="42"/>
    </row>
    <row r="711" spans="1:7" s="141" customFormat="1">
      <c r="A711" s="2"/>
      <c r="B711" s="41"/>
      <c r="C711" s="36"/>
      <c r="D711" s="15"/>
      <c r="E711" s="42"/>
      <c r="F711" s="173"/>
      <c r="G711" s="42"/>
    </row>
    <row r="712" spans="1:7" s="141" customFormat="1">
      <c r="A712" s="2"/>
      <c r="B712" s="41"/>
      <c r="C712" s="36"/>
      <c r="D712" s="15"/>
      <c r="E712" s="42"/>
      <c r="F712" s="173"/>
      <c r="G712" s="42"/>
    </row>
    <row r="713" spans="1:7" s="141" customFormat="1">
      <c r="A713" s="2"/>
      <c r="B713" s="41"/>
      <c r="C713" s="36"/>
      <c r="D713" s="15"/>
      <c r="E713" s="42"/>
      <c r="F713" s="173"/>
      <c r="G713" s="42"/>
    </row>
    <row r="714" spans="1:7" s="141" customFormat="1">
      <c r="A714" s="2"/>
      <c r="B714" s="41"/>
      <c r="C714" s="36"/>
      <c r="D714" s="15"/>
      <c r="E714" s="42"/>
      <c r="F714" s="173"/>
      <c r="G714" s="42"/>
    </row>
    <row r="715" spans="1:7" s="141" customFormat="1">
      <c r="A715" s="2"/>
      <c r="B715" s="41"/>
      <c r="C715" s="36"/>
      <c r="D715" s="15"/>
      <c r="E715" s="42"/>
      <c r="F715" s="173"/>
      <c r="G715" s="42"/>
    </row>
    <row r="716" spans="1:7" s="141" customFormat="1">
      <c r="A716" s="2"/>
      <c r="B716" s="41"/>
      <c r="C716" s="36"/>
      <c r="D716" s="15"/>
      <c r="E716" s="42"/>
      <c r="F716" s="173"/>
      <c r="G716" s="42"/>
    </row>
    <row r="717" spans="1:7" s="141" customFormat="1">
      <c r="A717" s="2"/>
      <c r="B717" s="41"/>
      <c r="C717" s="36"/>
      <c r="D717" s="15"/>
      <c r="E717" s="42"/>
      <c r="F717" s="173"/>
      <c r="G717" s="42"/>
    </row>
    <row r="718" spans="1:7" s="141" customFormat="1">
      <c r="A718" s="2"/>
      <c r="B718" s="41"/>
      <c r="C718" s="36"/>
      <c r="D718" s="15"/>
      <c r="E718" s="42"/>
      <c r="F718" s="173"/>
      <c r="G718" s="42"/>
    </row>
    <row r="719" spans="1:7" s="141" customFormat="1">
      <c r="A719" s="2"/>
      <c r="B719" s="41"/>
      <c r="C719" s="36"/>
      <c r="D719" s="15"/>
      <c r="E719" s="42"/>
      <c r="F719" s="173"/>
      <c r="G719" s="42"/>
    </row>
    <row r="720" spans="1:7" s="141" customFormat="1">
      <c r="A720" s="2"/>
      <c r="B720" s="41"/>
      <c r="C720" s="36"/>
      <c r="D720" s="15"/>
      <c r="E720" s="42"/>
      <c r="F720" s="173"/>
      <c r="G720" s="42"/>
    </row>
    <row r="721" spans="1:7" s="141" customFormat="1">
      <c r="A721" s="2"/>
      <c r="B721" s="41"/>
      <c r="C721" s="36"/>
      <c r="D721" s="15"/>
      <c r="E721" s="42"/>
      <c r="F721" s="173"/>
      <c r="G721" s="42"/>
    </row>
    <row r="722" spans="1:7" s="141" customFormat="1">
      <c r="A722" s="2"/>
      <c r="B722" s="41"/>
      <c r="C722" s="36"/>
      <c r="D722" s="15"/>
      <c r="E722" s="42"/>
      <c r="F722" s="173"/>
      <c r="G722" s="42"/>
    </row>
    <row r="723" spans="1:7" s="141" customFormat="1">
      <c r="A723" s="2"/>
      <c r="B723" s="41"/>
      <c r="C723" s="36"/>
      <c r="D723" s="15"/>
      <c r="E723" s="42"/>
      <c r="F723" s="173"/>
      <c r="G723" s="42"/>
    </row>
    <row r="724" spans="1:7" s="141" customFormat="1">
      <c r="A724" s="2"/>
      <c r="B724" s="41"/>
      <c r="C724" s="36"/>
      <c r="D724" s="15"/>
      <c r="E724" s="42"/>
      <c r="F724" s="173"/>
      <c r="G724" s="42"/>
    </row>
    <row r="725" spans="1:7" s="141" customFormat="1">
      <c r="A725" s="2"/>
      <c r="B725" s="41"/>
      <c r="C725" s="36"/>
      <c r="D725" s="15"/>
      <c r="E725" s="42"/>
      <c r="F725" s="173"/>
      <c r="G725" s="42"/>
    </row>
    <row r="726" spans="1:7" s="141" customFormat="1">
      <c r="A726" s="2"/>
      <c r="B726" s="41"/>
      <c r="C726" s="36"/>
      <c r="D726" s="15"/>
      <c r="E726" s="42"/>
      <c r="F726" s="173"/>
      <c r="G726" s="42"/>
    </row>
    <row r="727" spans="1:7" s="141" customFormat="1">
      <c r="A727" s="2"/>
      <c r="B727" s="41"/>
      <c r="C727" s="36"/>
      <c r="D727" s="15"/>
      <c r="E727" s="42"/>
      <c r="F727" s="173"/>
      <c r="G727" s="42"/>
    </row>
    <row r="728" spans="1:7" s="141" customFormat="1">
      <c r="A728" s="2"/>
      <c r="B728" s="41"/>
      <c r="C728" s="36"/>
      <c r="D728" s="15"/>
      <c r="E728" s="42"/>
      <c r="F728" s="173"/>
      <c r="G728" s="42"/>
    </row>
    <row r="729" spans="1:7" s="141" customFormat="1">
      <c r="A729" s="2"/>
      <c r="B729" s="41"/>
      <c r="C729" s="36"/>
      <c r="D729" s="15"/>
      <c r="E729" s="42"/>
      <c r="F729" s="173"/>
      <c r="G729" s="42"/>
    </row>
    <row r="730" spans="1:7" s="141" customFormat="1">
      <c r="A730" s="2"/>
      <c r="B730" s="41"/>
      <c r="C730" s="36"/>
      <c r="D730" s="15"/>
      <c r="E730" s="42"/>
      <c r="F730" s="173"/>
      <c r="G730" s="42"/>
    </row>
    <row r="731" spans="1:7" s="141" customFormat="1">
      <c r="A731" s="2"/>
      <c r="B731" s="41"/>
      <c r="C731" s="36"/>
      <c r="D731" s="15"/>
      <c r="E731" s="42"/>
      <c r="F731" s="173"/>
      <c r="G731" s="42"/>
    </row>
    <row r="732" spans="1:7" s="141" customFormat="1">
      <c r="A732" s="2"/>
      <c r="B732" s="41"/>
      <c r="C732" s="36"/>
      <c r="D732" s="15"/>
      <c r="E732" s="42"/>
      <c r="F732" s="173"/>
      <c r="G732" s="42"/>
    </row>
    <row r="733" spans="1:7" s="141" customFormat="1">
      <c r="A733" s="2"/>
      <c r="B733" s="41"/>
      <c r="C733" s="36"/>
      <c r="D733" s="15"/>
      <c r="E733" s="42"/>
      <c r="F733" s="173"/>
      <c r="G733" s="42"/>
    </row>
    <row r="734" spans="1:7" s="141" customFormat="1">
      <c r="A734" s="2"/>
      <c r="B734" s="41"/>
      <c r="C734" s="36"/>
      <c r="D734" s="15"/>
      <c r="E734" s="42"/>
      <c r="F734" s="173"/>
      <c r="G734" s="42"/>
    </row>
    <row r="735" spans="1:7" s="141" customFormat="1">
      <c r="A735" s="2"/>
      <c r="B735" s="41"/>
      <c r="C735" s="36"/>
      <c r="D735" s="15"/>
      <c r="E735" s="42"/>
      <c r="F735" s="173"/>
      <c r="G735" s="42"/>
    </row>
    <row r="736" spans="1:7" s="141" customFormat="1">
      <c r="A736" s="2"/>
      <c r="B736" s="41"/>
      <c r="C736" s="36"/>
      <c r="D736" s="15"/>
      <c r="E736" s="42"/>
      <c r="F736" s="173"/>
      <c r="G736" s="42"/>
    </row>
    <row r="737" spans="1:7" s="141" customFormat="1">
      <c r="A737" s="2"/>
      <c r="B737" s="41"/>
      <c r="C737" s="36"/>
      <c r="D737" s="15"/>
      <c r="E737" s="42"/>
      <c r="F737" s="173"/>
      <c r="G737" s="42"/>
    </row>
    <row r="738" spans="1:7" s="141" customFormat="1">
      <c r="A738" s="2"/>
      <c r="B738" s="41"/>
      <c r="C738" s="36"/>
      <c r="D738" s="15"/>
      <c r="E738" s="42"/>
      <c r="F738" s="173"/>
      <c r="G738" s="42"/>
    </row>
    <row r="739" spans="1:7" s="141" customFormat="1">
      <c r="A739" s="2"/>
      <c r="B739" s="41"/>
      <c r="C739" s="36"/>
      <c r="D739" s="15"/>
      <c r="E739" s="42"/>
      <c r="F739" s="173"/>
      <c r="G739" s="42"/>
    </row>
    <row r="740" spans="1:7" s="141" customFormat="1">
      <c r="A740" s="2"/>
      <c r="B740" s="41"/>
      <c r="C740" s="36"/>
      <c r="D740" s="15"/>
      <c r="E740" s="42"/>
      <c r="F740" s="173"/>
      <c r="G740" s="42"/>
    </row>
    <row r="741" spans="1:7" s="141" customFormat="1">
      <c r="A741" s="2"/>
      <c r="B741" s="41"/>
      <c r="C741" s="36"/>
      <c r="D741" s="15"/>
      <c r="E741" s="42"/>
      <c r="F741" s="173"/>
      <c r="G741" s="42"/>
    </row>
    <row r="742" spans="1:7" s="141" customFormat="1">
      <c r="A742" s="2"/>
      <c r="B742" s="41"/>
      <c r="C742" s="36"/>
      <c r="D742" s="15"/>
      <c r="E742" s="42"/>
      <c r="F742" s="173"/>
      <c r="G742" s="42"/>
    </row>
    <row r="743" spans="1:7" s="141" customFormat="1">
      <c r="A743" s="2"/>
      <c r="B743" s="41"/>
      <c r="C743" s="36"/>
      <c r="D743" s="15"/>
      <c r="E743" s="42"/>
      <c r="F743" s="173"/>
      <c r="G743" s="42"/>
    </row>
    <row r="744" spans="1:7" s="141" customFormat="1">
      <c r="A744" s="2"/>
      <c r="B744" s="41"/>
      <c r="C744" s="36"/>
      <c r="D744" s="15"/>
      <c r="E744" s="42"/>
      <c r="F744" s="173"/>
      <c r="G744" s="42"/>
    </row>
    <row r="745" spans="1:7" s="141" customFormat="1">
      <c r="A745" s="2"/>
      <c r="B745" s="41"/>
      <c r="C745" s="36"/>
      <c r="D745" s="15"/>
      <c r="E745" s="42"/>
      <c r="F745" s="173"/>
      <c r="G745" s="42"/>
    </row>
    <row r="746" spans="1:7" s="141" customFormat="1">
      <c r="A746" s="2"/>
      <c r="B746" s="41"/>
      <c r="C746" s="36"/>
      <c r="D746" s="15"/>
      <c r="E746" s="42"/>
      <c r="F746" s="173"/>
      <c r="G746" s="42"/>
    </row>
    <row r="747" spans="1:7" s="141" customFormat="1">
      <c r="A747" s="2"/>
      <c r="B747" s="41"/>
      <c r="C747" s="36"/>
      <c r="D747" s="15"/>
      <c r="E747" s="42"/>
      <c r="F747" s="173"/>
      <c r="G747" s="42"/>
    </row>
    <row r="748" spans="1:7" s="141" customFormat="1">
      <c r="A748" s="2"/>
      <c r="B748" s="41"/>
      <c r="C748" s="36"/>
      <c r="D748" s="15"/>
      <c r="E748" s="42"/>
      <c r="F748" s="173"/>
      <c r="G748" s="42"/>
    </row>
    <row r="749" spans="1:7" s="141" customFormat="1">
      <c r="A749" s="2"/>
      <c r="B749" s="41"/>
      <c r="C749" s="36"/>
      <c r="D749" s="15"/>
      <c r="E749" s="42"/>
      <c r="F749" s="173"/>
      <c r="G749" s="42"/>
    </row>
    <row r="750" spans="1:7" s="141" customFormat="1">
      <c r="A750" s="2"/>
      <c r="B750" s="41"/>
      <c r="C750" s="36"/>
      <c r="D750" s="15"/>
      <c r="E750" s="42"/>
      <c r="F750" s="173"/>
      <c r="G750" s="42"/>
    </row>
    <row r="751" spans="1:7" s="141" customFormat="1">
      <c r="A751" s="2"/>
      <c r="B751" s="41"/>
      <c r="C751" s="36"/>
      <c r="D751" s="15"/>
      <c r="E751" s="42"/>
      <c r="F751" s="173"/>
      <c r="G751" s="42"/>
    </row>
    <row r="752" spans="1:7" s="141" customFormat="1">
      <c r="A752" s="2"/>
      <c r="B752" s="41"/>
      <c r="C752" s="36"/>
      <c r="D752" s="15"/>
      <c r="E752" s="42"/>
      <c r="F752" s="173"/>
      <c r="G752" s="42"/>
    </row>
    <row r="753" spans="1:7" s="141" customFormat="1">
      <c r="A753" s="2"/>
      <c r="B753" s="41"/>
      <c r="C753" s="36"/>
      <c r="D753" s="15"/>
      <c r="E753" s="42"/>
      <c r="F753" s="173"/>
      <c r="G753" s="42"/>
    </row>
    <row r="754" spans="1:7" s="141" customFormat="1">
      <c r="A754" s="2"/>
      <c r="B754" s="41"/>
      <c r="C754" s="36"/>
      <c r="D754" s="15"/>
      <c r="E754" s="42"/>
      <c r="F754" s="173"/>
      <c r="G754" s="42"/>
    </row>
    <row r="755" spans="1:7" s="141" customFormat="1">
      <c r="A755" s="2"/>
      <c r="B755" s="41"/>
      <c r="C755" s="36"/>
      <c r="D755" s="15"/>
      <c r="E755" s="42"/>
      <c r="F755" s="173"/>
      <c r="G755" s="42"/>
    </row>
    <row r="756" spans="1:7" s="141" customFormat="1">
      <c r="A756" s="2"/>
      <c r="B756" s="41"/>
      <c r="C756" s="36"/>
      <c r="D756" s="15"/>
      <c r="E756" s="42"/>
      <c r="F756" s="173"/>
      <c r="G756" s="42"/>
    </row>
    <row r="757" spans="1:7" s="141" customFormat="1">
      <c r="A757" s="2"/>
      <c r="B757" s="41"/>
      <c r="C757" s="36"/>
      <c r="D757" s="15"/>
      <c r="E757" s="42"/>
      <c r="F757" s="173"/>
      <c r="G757" s="42"/>
    </row>
    <row r="758" spans="1:7" s="141" customFormat="1">
      <c r="A758" s="2"/>
      <c r="B758" s="41"/>
      <c r="C758" s="36"/>
      <c r="D758" s="15"/>
      <c r="E758" s="42"/>
      <c r="F758" s="173"/>
      <c r="G758" s="42"/>
    </row>
    <row r="759" spans="1:7" s="141" customFormat="1">
      <c r="A759" s="2"/>
      <c r="B759" s="41"/>
      <c r="C759" s="36"/>
      <c r="D759" s="15"/>
      <c r="E759" s="42"/>
      <c r="F759" s="173"/>
      <c r="G759" s="42"/>
    </row>
    <row r="760" spans="1:7" s="141" customFormat="1">
      <c r="A760" s="2"/>
      <c r="B760" s="41"/>
      <c r="C760" s="36"/>
      <c r="D760" s="15"/>
      <c r="E760" s="42"/>
      <c r="F760" s="173"/>
      <c r="G760" s="42"/>
    </row>
    <row r="761" spans="1:7" s="141" customFormat="1">
      <c r="A761" s="2"/>
      <c r="B761" s="41"/>
      <c r="C761" s="36"/>
      <c r="D761" s="15"/>
      <c r="E761" s="42"/>
      <c r="F761" s="173"/>
      <c r="G761" s="42"/>
    </row>
    <row r="762" spans="1:7" s="141" customFormat="1">
      <c r="A762" s="2"/>
      <c r="B762" s="41"/>
      <c r="C762" s="36"/>
      <c r="D762" s="15"/>
      <c r="E762" s="42"/>
      <c r="F762" s="173"/>
      <c r="G762" s="42"/>
    </row>
    <row r="763" spans="1:7" s="141" customFormat="1">
      <c r="A763" s="2"/>
      <c r="B763" s="41"/>
      <c r="C763" s="36"/>
      <c r="D763" s="15"/>
      <c r="E763" s="42"/>
      <c r="F763" s="173"/>
      <c r="G763" s="42"/>
    </row>
    <row r="764" spans="1:7" s="141" customFormat="1">
      <c r="A764" s="2"/>
      <c r="B764" s="41"/>
      <c r="C764" s="36"/>
      <c r="D764" s="15"/>
      <c r="E764" s="42"/>
      <c r="F764" s="173"/>
      <c r="G764" s="42"/>
    </row>
    <row r="765" spans="1:7" s="141" customFormat="1">
      <c r="A765" s="2"/>
      <c r="B765" s="41"/>
      <c r="C765" s="36"/>
      <c r="D765" s="15"/>
      <c r="E765" s="42"/>
      <c r="F765" s="173"/>
      <c r="G765" s="42"/>
    </row>
    <row r="766" spans="1:7" s="141" customFormat="1">
      <c r="A766" s="2"/>
      <c r="B766" s="41"/>
      <c r="C766" s="36"/>
      <c r="D766" s="15"/>
      <c r="E766" s="42"/>
      <c r="F766" s="173"/>
      <c r="G766" s="42"/>
    </row>
    <row r="767" spans="1:7" s="141" customFormat="1">
      <c r="A767" s="2"/>
      <c r="B767" s="41"/>
      <c r="C767" s="36"/>
      <c r="D767" s="15"/>
      <c r="E767" s="42"/>
      <c r="F767" s="173"/>
      <c r="G767" s="42"/>
    </row>
    <row r="768" spans="1:7" s="141" customFormat="1">
      <c r="A768" s="2"/>
      <c r="B768" s="41"/>
      <c r="C768" s="36"/>
      <c r="D768" s="15"/>
      <c r="E768" s="42"/>
      <c r="F768" s="173"/>
      <c r="G768" s="42"/>
    </row>
    <row r="769" spans="1:7" s="141" customFormat="1">
      <c r="A769" s="2"/>
      <c r="B769" s="41"/>
      <c r="C769" s="36"/>
      <c r="D769" s="15"/>
      <c r="E769" s="42"/>
      <c r="F769" s="173"/>
      <c r="G769" s="42"/>
    </row>
    <row r="770" spans="1:7" s="141" customFormat="1">
      <c r="A770" s="2"/>
      <c r="B770" s="41"/>
      <c r="C770" s="36"/>
      <c r="D770" s="15"/>
      <c r="E770" s="42"/>
      <c r="F770" s="173"/>
      <c r="G770" s="42"/>
    </row>
    <row r="771" spans="1:7" s="141" customFormat="1">
      <c r="A771" s="2"/>
      <c r="B771" s="41"/>
      <c r="C771" s="36"/>
      <c r="D771" s="15"/>
      <c r="E771" s="42"/>
      <c r="F771" s="173"/>
      <c r="G771" s="42"/>
    </row>
    <row r="772" spans="1:7" s="141" customFormat="1">
      <c r="A772" s="2"/>
      <c r="B772" s="41"/>
      <c r="C772" s="36"/>
      <c r="D772" s="15"/>
      <c r="E772" s="42"/>
      <c r="F772" s="173"/>
      <c r="G772" s="42"/>
    </row>
    <row r="773" spans="1:7" s="141" customFormat="1">
      <c r="A773" s="2"/>
      <c r="B773" s="41"/>
      <c r="C773" s="36"/>
      <c r="D773" s="15"/>
      <c r="E773" s="42"/>
      <c r="F773" s="173"/>
      <c r="G773" s="42"/>
    </row>
    <row r="774" spans="1:7" s="141" customFormat="1">
      <c r="A774" s="2"/>
      <c r="B774" s="41"/>
      <c r="C774" s="36"/>
      <c r="D774" s="15"/>
      <c r="E774" s="42"/>
      <c r="F774" s="173"/>
      <c r="G774" s="42"/>
    </row>
    <row r="775" spans="1:7" s="141" customFormat="1">
      <c r="A775" s="2"/>
      <c r="B775" s="41"/>
      <c r="C775" s="36"/>
      <c r="D775" s="15"/>
      <c r="E775" s="42"/>
      <c r="F775" s="173"/>
      <c r="G775" s="42"/>
    </row>
    <row r="776" spans="1:7" s="141" customFormat="1">
      <c r="A776" s="2"/>
      <c r="B776" s="41"/>
      <c r="C776" s="36"/>
      <c r="D776" s="15"/>
      <c r="E776" s="42"/>
      <c r="F776" s="173"/>
      <c r="G776" s="42"/>
    </row>
    <row r="777" spans="1:7" s="141" customFormat="1">
      <c r="A777" s="2"/>
      <c r="B777" s="41"/>
      <c r="C777" s="36"/>
      <c r="D777" s="15"/>
      <c r="E777" s="42"/>
      <c r="F777" s="173"/>
      <c r="G777" s="42"/>
    </row>
    <row r="778" spans="1:7" s="141" customFormat="1">
      <c r="A778" s="2"/>
      <c r="B778" s="41"/>
      <c r="C778" s="36"/>
      <c r="D778" s="15"/>
      <c r="E778" s="42"/>
      <c r="F778" s="173"/>
      <c r="G778" s="42"/>
    </row>
    <row r="779" spans="1:7" s="141" customFormat="1">
      <c r="A779" s="2"/>
      <c r="B779" s="41"/>
      <c r="C779" s="36"/>
      <c r="D779" s="15"/>
      <c r="E779" s="42"/>
      <c r="F779" s="173"/>
      <c r="G779" s="42"/>
    </row>
    <row r="780" spans="1:7" s="141" customFormat="1">
      <c r="A780" s="2"/>
      <c r="B780" s="41"/>
      <c r="C780" s="36"/>
      <c r="D780" s="15"/>
      <c r="E780" s="42"/>
      <c r="F780" s="173"/>
      <c r="G780" s="42"/>
    </row>
    <row r="781" spans="1:7" s="141" customFormat="1">
      <c r="A781" s="2"/>
      <c r="B781" s="41"/>
      <c r="C781" s="36"/>
      <c r="D781" s="15"/>
      <c r="E781" s="42"/>
      <c r="F781" s="173"/>
      <c r="G781" s="42"/>
    </row>
    <row r="782" spans="1:7" s="141" customFormat="1">
      <c r="A782" s="2"/>
      <c r="B782" s="41"/>
      <c r="C782" s="36"/>
      <c r="D782" s="15"/>
      <c r="E782" s="42"/>
      <c r="F782" s="173"/>
      <c r="G782" s="42"/>
    </row>
    <row r="783" spans="1:7" s="141" customFormat="1">
      <c r="A783" s="2"/>
      <c r="B783" s="41"/>
      <c r="C783" s="36"/>
      <c r="D783" s="15"/>
      <c r="E783" s="42"/>
      <c r="F783" s="173"/>
      <c r="G783" s="42"/>
    </row>
    <row r="784" spans="1:7" s="141" customFormat="1">
      <c r="A784" s="2"/>
      <c r="B784" s="41"/>
      <c r="C784" s="36"/>
      <c r="D784" s="15"/>
      <c r="E784" s="42"/>
      <c r="F784" s="173"/>
      <c r="G784" s="42"/>
    </row>
    <row r="785" spans="1:7" s="141" customFormat="1">
      <c r="A785" s="2"/>
      <c r="B785" s="41"/>
      <c r="C785" s="36"/>
      <c r="D785" s="15"/>
      <c r="E785" s="42"/>
      <c r="F785" s="173"/>
      <c r="G785" s="42"/>
    </row>
    <row r="786" spans="1:7" s="141" customFormat="1">
      <c r="A786" s="2"/>
      <c r="B786" s="41"/>
      <c r="C786" s="36"/>
      <c r="D786" s="15"/>
      <c r="E786" s="42"/>
      <c r="F786" s="173"/>
      <c r="G786" s="42"/>
    </row>
    <row r="787" spans="1:7" s="141" customFormat="1">
      <c r="A787" s="2"/>
      <c r="B787" s="41"/>
      <c r="C787" s="36"/>
      <c r="D787" s="15"/>
      <c r="E787" s="42"/>
      <c r="F787" s="173"/>
      <c r="G787" s="42"/>
    </row>
    <row r="788" spans="1:7" s="141" customFormat="1">
      <c r="A788" s="2"/>
      <c r="B788" s="41"/>
      <c r="C788" s="36"/>
      <c r="D788" s="15"/>
      <c r="E788" s="42"/>
      <c r="F788" s="173"/>
      <c r="G788" s="42"/>
    </row>
    <row r="789" spans="1:7" s="141" customFormat="1">
      <c r="A789" s="2"/>
      <c r="B789" s="41"/>
      <c r="C789" s="36"/>
      <c r="D789" s="15"/>
      <c r="E789" s="42"/>
      <c r="F789" s="173"/>
      <c r="G789" s="42"/>
    </row>
    <row r="790" spans="1:7" s="141" customFormat="1">
      <c r="A790" s="2"/>
      <c r="B790" s="41"/>
      <c r="C790" s="36"/>
      <c r="D790" s="15"/>
      <c r="E790" s="42"/>
      <c r="F790" s="173"/>
      <c r="G790" s="42"/>
    </row>
    <row r="791" spans="1:7" s="141" customFormat="1">
      <c r="A791" s="2"/>
      <c r="B791" s="41"/>
      <c r="C791" s="36"/>
      <c r="D791" s="15"/>
      <c r="E791" s="42"/>
      <c r="F791" s="173"/>
      <c r="G791" s="42"/>
    </row>
    <row r="792" spans="1:7" s="141" customFormat="1">
      <c r="A792" s="2"/>
      <c r="B792" s="41"/>
      <c r="C792" s="36"/>
      <c r="D792" s="15"/>
      <c r="E792" s="42"/>
      <c r="F792" s="173"/>
      <c r="G792" s="42"/>
    </row>
    <row r="793" spans="1:7" s="141" customFormat="1">
      <c r="A793" s="2"/>
      <c r="B793" s="41"/>
      <c r="C793" s="36"/>
      <c r="D793" s="15"/>
      <c r="E793" s="42"/>
      <c r="F793" s="173"/>
      <c r="G793" s="42"/>
    </row>
    <row r="794" spans="1:7" s="141" customFormat="1">
      <c r="A794" s="2"/>
      <c r="B794" s="41"/>
      <c r="C794" s="36"/>
      <c r="D794" s="15"/>
      <c r="E794" s="42"/>
      <c r="F794" s="173"/>
      <c r="G794" s="42"/>
    </row>
    <row r="795" spans="1:7" s="141" customFormat="1">
      <c r="A795" s="2"/>
      <c r="B795" s="41"/>
      <c r="C795" s="36"/>
      <c r="D795" s="15"/>
      <c r="E795" s="42"/>
      <c r="F795" s="173"/>
      <c r="G795" s="42"/>
    </row>
    <row r="796" spans="1:7" s="141" customFormat="1">
      <c r="A796" s="2"/>
      <c r="B796" s="41"/>
      <c r="C796" s="36"/>
      <c r="D796" s="15"/>
      <c r="E796" s="42"/>
      <c r="F796" s="173"/>
      <c r="G796" s="42"/>
    </row>
    <row r="797" spans="1:7" s="141" customFormat="1">
      <c r="A797" s="2"/>
      <c r="B797" s="41"/>
      <c r="C797" s="36"/>
      <c r="D797" s="15"/>
      <c r="E797" s="42"/>
      <c r="F797" s="173"/>
      <c r="G797" s="42"/>
    </row>
    <row r="798" spans="1:7" s="141" customFormat="1">
      <c r="A798" s="2"/>
      <c r="B798" s="41"/>
      <c r="C798" s="36"/>
      <c r="D798" s="15"/>
      <c r="E798" s="42"/>
      <c r="F798" s="173"/>
      <c r="G798" s="42"/>
    </row>
    <row r="799" spans="1:7" s="141" customFormat="1">
      <c r="A799" s="2"/>
      <c r="B799" s="41"/>
      <c r="C799" s="36"/>
      <c r="D799" s="15"/>
      <c r="E799" s="42"/>
      <c r="F799" s="173"/>
      <c r="G799" s="42"/>
    </row>
    <row r="800" spans="1:7" s="141" customFormat="1">
      <c r="A800" s="2"/>
      <c r="B800" s="41"/>
      <c r="C800" s="36"/>
      <c r="D800" s="15"/>
      <c r="E800" s="42"/>
      <c r="F800" s="173"/>
      <c r="G800" s="42"/>
    </row>
    <row r="801" spans="1:7" s="141" customFormat="1">
      <c r="A801" s="2"/>
      <c r="B801" s="41"/>
      <c r="C801" s="36"/>
      <c r="D801" s="15"/>
      <c r="E801" s="42"/>
      <c r="F801" s="173"/>
      <c r="G801" s="42"/>
    </row>
    <row r="802" spans="1:7" s="141" customFormat="1">
      <c r="A802" s="2"/>
      <c r="B802" s="41"/>
      <c r="C802" s="36"/>
      <c r="D802" s="15"/>
      <c r="E802" s="42"/>
      <c r="F802" s="173"/>
      <c r="G802" s="42"/>
    </row>
    <row r="803" spans="1:7" s="141" customFormat="1">
      <c r="A803" s="2"/>
      <c r="B803" s="41"/>
      <c r="C803" s="36"/>
      <c r="D803" s="15"/>
      <c r="E803" s="42"/>
      <c r="F803" s="173"/>
      <c r="G803" s="42"/>
    </row>
    <row r="804" spans="1:7" s="141" customFormat="1">
      <c r="A804" s="2"/>
      <c r="B804" s="41"/>
      <c r="C804" s="36"/>
      <c r="D804" s="15"/>
      <c r="E804" s="42"/>
      <c r="F804" s="173"/>
      <c r="G804" s="42"/>
    </row>
    <row r="805" spans="1:7" s="141" customFormat="1">
      <c r="A805" s="2"/>
      <c r="B805" s="41"/>
      <c r="C805" s="36"/>
      <c r="D805" s="15"/>
      <c r="E805" s="42"/>
      <c r="F805" s="173"/>
      <c r="G805" s="42"/>
    </row>
    <row r="806" spans="1:7" s="141" customFormat="1">
      <c r="A806" s="2"/>
      <c r="B806" s="41"/>
      <c r="C806" s="36"/>
      <c r="D806" s="15"/>
      <c r="E806" s="42"/>
      <c r="F806" s="173"/>
      <c r="G806" s="42"/>
    </row>
    <row r="807" spans="1:7" s="141" customFormat="1">
      <c r="A807" s="2"/>
      <c r="B807" s="41"/>
      <c r="C807" s="36"/>
      <c r="D807" s="15"/>
      <c r="E807" s="42"/>
      <c r="F807" s="173"/>
      <c r="G807" s="42"/>
    </row>
    <row r="808" spans="1:7" s="141" customFormat="1">
      <c r="A808" s="2"/>
      <c r="B808" s="41"/>
      <c r="C808" s="36"/>
      <c r="D808" s="15"/>
      <c r="E808" s="42"/>
      <c r="F808" s="173"/>
      <c r="G808" s="42"/>
    </row>
    <row r="809" spans="1:7" s="141" customFormat="1">
      <c r="A809" s="2"/>
      <c r="B809" s="41"/>
      <c r="C809" s="36"/>
      <c r="D809" s="15"/>
      <c r="E809" s="42"/>
      <c r="F809" s="173"/>
      <c r="G809" s="42"/>
    </row>
    <row r="810" spans="1:7" s="141" customFormat="1">
      <c r="A810" s="2"/>
      <c r="B810" s="41"/>
      <c r="C810" s="36"/>
      <c r="D810" s="15"/>
      <c r="E810" s="42"/>
      <c r="F810" s="173"/>
      <c r="G810" s="42"/>
    </row>
    <row r="811" spans="1:7" s="141" customFormat="1">
      <c r="A811" s="2"/>
      <c r="B811" s="41"/>
      <c r="C811" s="36"/>
      <c r="D811" s="15"/>
      <c r="E811" s="42"/>
      <c r="F811" s="173"/>
      <c r="G811" s="42"/>
    </row>
    <row r="812" spans="1:7" s="141" customFormat="1">
      <c r="A812" s="2"/>
      <c r="B812" s="41"/>
      <c r="C812" s="36"/>
      <c r="D812" s="15"/>
      <c r="E812" s="42"/>
      <c r="F812" s="173"/>
      <c r="G812" s="42"/>
    </row>
    <row r="813" spans="1:7" s="141" customFormat="1">
      <c r="A813" s="2"/>
      <c r="B813" s="41"/>
      <c r="C813" s="36"/>
      <c r="D813" s="15"/>
      <c r="E813" s="42"/>
      <c r="F813" s="173"/>
      <c r="G813" s="42"/>
    </row>
    <row r="814" spans="1:7" s="141" customFormat="1">
      <c r="A814" s="2"/>
      <c r="B814" s="41"/>
      <c r="C814" s="36"/>
      <c r="D814" s="15"/>
      <c r="E814" s="42"/>
      <c r="F814" s="173"/>
      <c r="G814" s="42"/>
    </row>
    <row r="815" spans="1:7" s="141" customFormat="1">
      <c r="A815" s="2"/>
      <c r="B815" s="41"/>
      <c r="C815" s="36"/>
      <c r="D815" s="15"/>
      <c r="E815" s="42"/>
      <c r="F815" s="173"/>
      <c r="G815" s="42"/>
    </row>
    <row r="816" spans="1:7" s="141" customFormat="1">
      <c r="A816" s="2"/>
      <c r="B816" s="41"/>
      <c r="C816" s="36"/>
      <c r="D816" s="15"/>
      <c r="E816" s="42"/>
      <c r="F816" s="173"/>
      <c r="G816" s="42"/>
    </row>
    <row r="817" spans="1:7" s="141" customFormat="1">
      <c r="A817" s="2"/>
      <c r="B817" s="41"/>
      <c r="C817" s="36"/>
      <c r="D817" s="15"/>
      <c r="E817" s="42"/>
      <c r="F817" s="173"/>
      <c r="G817" s="42"/>
    </row>
    <row r="818" spans="1:7" s="141" customFormat="1">
      <c r="A818" s="2"/>
      <c r="B818" s="41"/>
      <c r="C818" s="36"/>
      <c r="D818" s="15"/>
      <c r="E818" s="42"/>
      <c r="F818" s="173"/>
      <c r="G818" s="42"/>
    </row>
    <row r="819" spans="1:7" s="141" customFormat="1">
      <c r="A819" s="2"/>
      <c r="B819" s="41"/>
      <c r="C819" s="36"/>
      <c r="D819" s="15"/>
      <c r="E819" s="42"/>
      <c r="F819" s="173"/>
      <c r="G819" s="42"/>
    </row>
    <row r="820" spans="1:7" s="141" customFormat="1">
      <c r="A820" s="2"/>
      <c r="B820" s="41"/>
      <c r="C820" s="36"/>
      <c r="D820" s="15"/>
      <c r="E820" s="42"/>
      <c r="F820" s="173"/>
      <c r="G820" s="42"/>
    </row>
    <row r="821" spans="1:7" s="141" customFormat="1">
      <c r="A821" s="2"/>
      <c r="B821" s="41"/>
      <c r="C821" s="36"/>
      <c r="D821" s="15"/>
      <c r="E821" s="42"/>
      <c r="F821" s="173"/>
      <c r="G821" s="42"/>
    </row>
    <row r="822" spans="1:7" s="141" customFormat="1">
      <c r="A822" s="2"/>
      <c r="B822" s="41"/>
      <c r="C822" s="36"/>
      <c r="D822" s="15"/>
      <c r="E822" s="42"/>
      <c r="F822" s="173"/>
      <c r="G822" s="42"/>
    </row>
    <row r="823" spans="1:7" s="141" customFormat="1">
      <c r="A823" s="2"/>
      <c r="B823" s="41"/>
      <c r="C823" s="36"/>
      <c r="D823" s="15"/>
      <c r="E823" s="42"/>
      <c r="F823" s="173"/>
      <c r="G823" s="42"/>
    </row>
    <row r="824" spans="1:7" s="141" customFormat="1">
      <c r="A824" s="2"/>
      <c r="B824" s="41"/>
      <c r="C824" s="36"/>
      <c r="D824" s="15"/>
      <c r="E824" s="42"/>
      <c r="F824" s="173"/>
      <c r="G824" s="42"/>
    </row>
    <row r="825" spans="1:7" s="141" customFormat="1">
      <c r="A825" s="2"/>
      <c r="B825" s="41"/>
      <c r="C825" s="36"/>
      <c r="D825" s="15"/>
      <c r="E825" s="42"/>
      <c r="F825" s="173"/>
      <c r="G825" s="42"/>
    </row>
    <row r="826" spans="1:7" s="141" customFormat="1">
      <c r="A826" s="2"/>
      <c r="B826" s="41"/>
      <c r="C826" s="36"/>
      <c r="D826" s="15"/>
      <c r="E826" s="42"/>
      <c r="F826" s="173"/>
      <c r="G826" s="42"/>
    </row>
    <row r="827" spans="1:7" s="141" customFormat="1">
      <c r="A827" s="2"/>
      <c r="B827" s="41"/>
      <c r="C827" s="36"/>
      <c r="D827" s="15"/>
      <c r="E827" s="42"/>
      <c r="F827" s="173"/>
      <c r="G827" s="42"/>
    </row>
    <row r="828" spans="1:7" s="141" customFormat="1">
      <c r="A828" s="2"/>
      <c r="B828" s="41"/>
      <c r="C828" s="36"/>
      <c r="D828" s="15"/>
      <c r="E828" s="42"/>
      <c r="F828" s="173"/>
      <c r="G828" s="42"/>
    </row>
    <row r="829" spans="1:7" s="141" customFormat="1">
      <c r="A829" s="2"/>
      <c r="B829" s="41"/>
      <c r="C829" s="36"/>
      <c r="D829" s="15"/>
      <c r="E829" s="42"/>
      <c r="F829" s="173"/>
      <c r="G829" s="42"/>
    </row>
    <row r="830" spans="1:7" s="141" customFormat="1">
      <c r="A830" s="2"/>
      <c r="B830" s="41"/>
      <c r="C830" s="36"/>
      <c r="D830" s="15"/>
      <c r="E830" s="42"/>
      <c r="F830" s="173"/>
      <c r="G830" s="42"/>
    </row>
    <row r="831" spans="1:7" s="141" customFormat="1">
      <c r="A831" s="2"/>
      <c r="B831" s="41"/>
      <c r="C831" s="36"/>
      <c r="D831" s="15"/>
      <c r="E831" s="42"/>
      <c r="F831" s="173"/>
      <c r="G831" s="42"/>
    </row>
    <row r="832" spans="1:7" s="141" customFormat="1">
      <c r="A832" s="2"/>
      <c r="B832" s="41"/>
      <c r="C832" s="36"/>
      <c r="D832" s="15"/>
      <c r="E832" s="42"/>
      <c r="F832" s="173"/>
      <c r="G832" s="42"/>
    </row>
    <row r="833" spans="1:7" s="141" customFormat="1">
      <c r="A833" s="2"/>
      <c r="B833" s="41"/>
      <c r="C833" s="36"/>
      <c r="D833" s="15"/>
      <c r="E833" s="42"/>
      <c r="F833" s="173"/>
      <c r="G833" s="42"/>
    </row>
    <row r="834" spans="1:7" s="141" customFormat="1">
      <c r="A834" s="2"/>
      <c r="B834" s="41"/>
      <c r="C834" s="36"/>
      <c r="D834" s="15"/>
      <c r="E834" s="42"/>
      <c r="F834" s="173"/>
      <c r="G834" s="42"/>
    </row>
    <row r="835" spans="1:7" s="141" customFormat="1">
      <c r="A835" s="2"/>
      <c r="B835" s="41"/>
      <c r="C835" s="36"/>
      <c r="D835" s="15"/>
      <c r="E835" s="42"/>
      <c r="F835" s="173"/>
      <c r="G835" s="42"/>
    </row>
    <row r="836" spans="1:7" s="141" customFormat="1">
      <c r="A836" s="2"/>
      <c r="B836" s="41"/>
      <c r="C836" s="36"/>
      <c r="D836" s="15"/>
      <c r="E836" s="42"/>
      <c r="F836" s="173"/>
      <c r="G836" s="42"/>
    </row>
    <row r="837" spans="1:7" s="141" customFormat="1">
      <c r="A837" s="2"/>
      <c r="B837" s="41"/>
      <c r="C837" s="36"/>
      <c r="D837" s="15"/>
      <c r="E837" s="42"/>
      <c r="F837" s="173"/>
      <c r="G837" s="42"/>
    </row>
    <row r="838" spans="1:7" s="141" customFormat="1">
      <c r="A838" s="2"/>
      <c r="B838" s="41"/>
      <c r="C838" s="36"/>
      <c r="D838" s="15"/>
      <c r="E838" s="42"/>
      <c r="F838" s="173"/>
      <c r="G838" s="42"/>
    </row>
    <row r="839" spans="1:7" s="141" customFormat="1">
      <c r="A839" s="2"/>
      <c r="B839" s="41"/>
      <c r="C839" s="36"/>
      <c r="D839" s="15"/>
      <c r="E839" s="42"/>
      <c r="F839" s="173"/>
      <c r="G839" s="42"/>
    </row>
    <row r="840" spans="1:7" s="141" customFormat="1">
      <c r="A840" s="2"/>
      <c r="B840" s="41"/>
      <c r="C840" s="36"/>
      <c r="D840" s="15"/>
      <c r="E840" s="42"/>
      <c r="F840" s="173"/>
      <c r="G840" s="42"/>
    </row>
    <row r="841" spans="1:7" s="141" customFormat="1">
      <c r="A841" s="2"/>
      <c r="B841" s="41"/>
      <c r="C841" s="36"/>
      <c r="D841" s="15"/>
      <c r="E841" s="42"/>
      <c r="F841" s="173"/>
      <c r="G841" s="42"/>
    </row>
    <row r="842" spans="1:7" s="141" customFormat="1">
      <c r="A842" s="2"/>
      <c r="B842" s="41"/>
      <c r="C842" s="36"/>
      <c r="D842" s="15"/>
      <c r="E842" s="42"/>
      <c r="F842" s="173"/>
      <c r="G842" s="42"/>
    </row>
    <row r="843" spans="1:7" s="141" customFormat="1">
      <c r="A843" s="2"/>
      <c r="B843" s="41"/>
      <c r="C843" s="36"/>
      <c r="D843" s="15"/>
      <c r="E843" s="42"/>
      <c r="F843" s="173"/>
      <c r="G843" s="42"/>
    </row>
    <row r="844" spans="1:7" s="141" customFormat="1">
      <c r="A844" s="2"/>
      <c r="B844" s="41"/>
      <c r="C844" s="36"/>
      <c r="D844" s="15"/>
      <c r="E844" s="42"/>
      <c r="F844" s="173"/>
      <c r="G844" s="42"/>
    </row>
    <row r="845" spans="1:7" s="141" customFormat="1">
      <c r="A845" s="2"/>
      <c r="B845" s="41"/>
      <c r="C845" s="36"/>
      <c r="D845" s="15"/>
      <c r="E845" s="42"/>
      <c r="F845" s="173"/>
      <c r="G845" s="42"/>
    </row>
    <row r="846" spans="1:7" s="141" customFormat="1">
      <c r="A846" s="2"/>
      <c r="B846" s="41"/>
      <c r="C846" s="36"/>
      <c r="D846" s="15"/>
      <c r="E846" s="42"/>
      <c r="F846" s="173"/>
      <c r="G846" s="42"/>
    </row>
    <row r="847" spans="1:7" s="141" customFormat="1">
      <c r="A847" s="2"/>
      <c r="B847" s="41"/>
      <c r="C847" s="36"/>
      <c r="D847" s="15"/>
      <c r="E847" s="42"/>
      <c r="F847" s="173"/>
      <c r="G847" s="42"/>
    </row>
    <row r="848" spans="1:7" s="141" customFormat="1">
      <c r="A848" s="2"/>
      <c r="B848" s="41"/>
      <c r="C848" s="36"/>
      <c r="D848" s="15"/>
      <c r="E848" s="42"/>
      <c r="F848" s="173"/>
      <c r="G848" s="42"/>
    </row>
    <row r="849" spans="1:7" s="141" customFormat="1">
      <c r="A849" s="2"/>
      <c r="B849" s="41"/>
      <c r="C849" s="36"/>
      <c r="D849" s="15"/>
      <c r="E849" s="42"/>
      <c r="F849" s="173"/>
      <c r="G849" s="42"/>
    </row>
    <row r="850" spans="1:7" s="141" customFormat="1">
      <c r="A850" s="2"/>
      <c r="B850" s="41"/>
      <c r="C850" s="36"/>
      <c r="D850" s="15"/>
      <c r="E850" s="42"/>
      <c r="F850" s="173"/>
      <c r="G850" s="42"/>
    </row>
    <row r="851" spans="1:7" s="141" customFormat="1">
      <c r="A851" s="2"/>
      <c r="B851" s="41"/>
      <c r="C851" s="36"/>
      <c r="D851" s="15"/>
      <c r="E851" s="42"/>
      <c r="F851" s="173"/>
      <c r="G851" s="42"/>
    </row>
    <row r="852" spans="1:7" s="141" customFormat="1">
      <c r="A852" s="2"/>
      <c r="B852" s="41"/>
      <c r="C852" s="36"/>
      <c r="D852" s="15"/>
      <c r="E852" s="42"/>
      <c r="F852" s="173"/>
      <c r="G852" s="42"/>
    </row>
    <row r="853" spans="1:7" s="141" customFormat="1">
      <c r="A853" s="2"/>
      <c r="B853" s="41"/>
      <c r="C853" s="36"/>
      <c r="D853" s="15"/>
      <c r="E853" s="42"/>
      <c r="F853" s="173"/>
      <c r="G853" s="42"/>
    </row>
    <row r="854" spans="1:7" s="141" customFormat="1">
      <c r="A854" s="2"/>
      <c r="B854" s="41"/>
      <c r="C854" s="36"/>
      <c r="D854" s="15"/>
      <c r="E854" s="42"/>
      <c r="F854" s="173"/>
      <c r="G854" s="42"/>
    </row>
    <row r="855" spans="1:7" s="141" customFormat="1">
      <c r="A855" s="2"/>
      <c r="B855" s="41"/>
      <c r="C855" s="36"/>
      <c r="D855" s="15"/>
      <c r="E855" s="42"/>
      <c r="F855" s="173"/>
      <c r="G855" s="42"/>
    </row>
    <row r="856" spans="1:7" s="141" customFormat="1">
      <c r="A856" s="2"/>
      <c r="B856" s="41"/>
      <c r="C856" s="36"/>
      <c r="D856" s="15"/>
      <c r="E856" s="42"/>
      <c r="F856" s="173"/>
      <c r="G856" s="42"/>
    </row>
    <row r="857" spans="1:7" s="141" customFormat="1">
      <c r="A857" s="2"/>
      <c r="B857" s="41"/>
      <c r="C857" s="36"/>
      <c r="D857" s="15"/>
      <c r="E857" s="42"/>
      <c r="F857" s="173"/>
      <c r="G857" s="42"/>
    </row>
    <row r="858" spans="1:7" s="141" customFormat="1">
      <c r="A858" s="2"/>
      <c r="B858" s="41"/>
      <c r="C858" s="36"/>
      <c r="D858" s="15"/>
      <c r="E858" s="42"/>
      <c r="F858" s="173"/>
      <c r="G858" s="42"/>
    </row>
    <row r="859" spans="1:7" s="141" customFormat="1">
      <c r="A859" s="2"/>
      <c r="B859" s="41"/>
      <c r="C859" s="36"/>
      <c r="D859" s="15"/>
      <c r="E859" s="42"/>
      <c r="F859" s="173"/>
      <c r="G859" s="42"/>
    </row>
    <row r="860" spans="1:7" s="141" customFormat="1">
      <c r="A860" s="2"/>
      <c r="B860" s="41"/>
      <c r="C860" s="36"/>
      <c r="D860" s="15"/>
      <c r="E860" s="42"/>
      <c r="F860" s="173"/>
      <c r="G860" s="42"/>
    </row>
    <row r="861" spans="1:7" s="141" customFormat="1">
      <c r="A861" s="2"/>
      <c r="B861" s="41"/>
      <c r="C861" s="36"/>
      <c r="D861" s="15"/>
      <c r="E861" s="42"/>
      <c r="F861" s="173"/>
      <c r="G861" s="42"/>
    </row>
    <row r="862" spans="1:7" s="141" customFormat="1">
      <c r="A862" s="2"/>
      <c r="B862" s="41"/>
      <c r="C862" s="36"/>
      <c r="D862" s="15"/>
      <c r="E862" s="42"/>
      <c r="F862" s="173"/>
      <c r="G862" s="42"/>
    </row>
    <row r="863" spans="1:7" s="141" customFormat="1">
      <c r="A863" s="2"/>
      <c r="B863" s="41"/>
      <c r="C863" s="36"/>
      <c r="D863" s="15"/>
      <c r="E863" s="42"/>
      <c r="F863" s="173"/>
      <c r="G863" s="42"/>
    </row>
    <row r="864" spans="1:7" s="141" customFormat="1">
      <c r="A864" s="2"/>
      <c r="B864" s="41"/>
      <c r="C864" s="36"/>
      <c r="D864" s="15"/>
      <c r="E864" s="42"/>
      <c r="F864" s="173"/>
      <c r="G864" s="42"/>
    </row>
    <row r="865" spans="1:7" s="141" customFormat="1">
      <c r="A865" s="2"/>
      <c r="B865" s="41"/>
      <c r="C865" s="36"/>
      <c r="D865" s="15"/>
      <c r="E865" s="42"/>
      <c r="F865" s="173"/>
      <c r="G865" s="42"/>
    </row>
    <row r="866" spans="1:7" s="141" customFormat="1">
      <c r="A866" s="2"/>
      <c r="B866" s="41"/>
      <c r="C866" s="36"/>
      <c r="D866" s="15"/>
      <c r="E866" s="42"/>
      <c r="F866" s="173"/>
      <c r="G866" s="42"/>
    </row>
    <row r="867" spans="1:7" s="141" customFormat="1">
      <c r="A867" s="2"/>
      <c r="B867" s="41"/>
      <c r="C867" s="36"/>
      <c r="D867" s="15"/>
      <c r="E867" s="42"/>
      <c r="F867" s="173"/>
      <c r="G867" s="42"/>
    </row>
    <row r="868" spans="1:7" s="141" customFormat="1">
      <c r="A868" s="2"/>
      <c r="B868" s="41"/>
      <c r="C868" s="36"/>
      <c r="D868" s="15"/>
      <c r="E868" s="42"/>
      <c r="F868" s="173"/>
      <c r="G868" s="42"/>
    </row>
    <row r="869" spans="1:7" s="141" customFormat="1">
      <c r="A869" s="2"/>
      <c r="B869" s="41"/>
      <c r="C869" s="36"/>
      <c r="D869" s="15"/>
      <c r="E869" s="42"/>
      <c r="F869" s="173"/>
      <c r="G869" s="42"/>
    </row>
    <row r="870" spans="1:7" s="141" customFormat="1">
      <c r="A870" s="2"/>
      <c r="B870" s="41"/>
      <c r="C870" s="36"/>
      <c r="D870" s="15"/>
      <c r="E870" s="42"/>
      <c r="F870" s="173"/>
      <c r="G870" s="42"/>
    </row>
    <row r="871" spans="1:7" s="141" customFormat="1">
      <c r="A871" s="2"/>
      <c r="B871" s="41"/>
      <c r="C871" s="36"/>
      <c r="D871" s="15"/>
      <c r="E871" s="42"/>
      <c r="F871" s="173"/>
      <c r="G871" s="42"/>
    </row>
    <row r="872" spans="1:7" s="141" customFormat="1">
      <c r="A872" s="2"/>
      <c r="B872" s="41"/>
      <c r="C872" s="36"/>
      <c r="D872" s="15"/>
      <c r="E872" s="42"/>
      <c r="F872" s="173"/>
      <c r="G872" s="42"/>
    </row>
    <row r="873" spans="1:7" s="141" customFormat="1">
      <c r="A873" s="2"/>
      <c r="B873" s="41"/>
      <c r="C873" s="36"/>
      <c r="D873" s="15"/>
      <c r="E873" s="42"/>
      <c r="F873" s="173"/>
      <c r="G873" s="42"/>
    </row>
    <row r="874" spans="1:7" s="141" customFormat="1">
      <c r="A874" s="2"/>
      <c r="B874" s="41"/>
      <c r="C874" s="36"/>
      <c r="D874" s="15"/>
      <c r="E874" s="42"/>
      <c r="F874" s="173"/>
      <c r="G874" s="42"/>
    </row>
    <row r="875" spans="1:7" s="141" customFormat="1">
      <c r="A875" s="2"/>
      <c r="B875" s="41"/>
      <c r="C875" s="36"/>
      <c r="D875" s="15"/>
      <c r="E875" s="42"/>
      <c r="F875" s="173"/>
      <c r="G875" s="42"/>
    </row>
    <row r="876" spans="1:7" s="141" customFormat="1">
      <c r="A876" s="2"/>
      <c r="B876" s="41"/>
      <c r="C876" s="36"/>
      <c r="D876" s="15"/>
      <c r="E876" s="42"/>
      <c r="F876" s="173"/>
      <c r="G876" s="42"/>
    </row>
    <row r="877" spans="1:7" s="141" customFormat="1">
      <c r="A877" s="2"/>
      <c r="B877" s="41"/>
      <c r="C877" s="36"/>
      <c r="D877" s="15"/>
      <c r="E877" s="42"/>
      <c r="F877" s="173"/>
      <c r="G877" s="42"/>
    </row>
    <row r="878" spans="1:7" s="141" customFormat="1">
      <c r="A878" s="2"/>
      <c r="B878" s="41"/>
      <c r="C878" s="36"/>
      <c r="D878" s="15"/>
      <c r="E878" s="42"/>
      <c r="F878" s="173"/>
      <c r="G878" s="42"/>
    </row>
    <row r="879" spans="1:7" s="141" customFormat="1">
      <c r="A879" s="2"/>
      <c r="B879" s="41"/>
      <c r="C879" s="36"/>
      <c r="D879" s="15"/>
      <c r="E879" s="42"/>
      <c r="F879" s="173"/>
      <c r="G879" s="42"/>
    </row>
    <row r="880" spans="1:7" s="141" customFormat="1">
      <c r="A880" s="2"/>
      <c r="B880" s="41"/>
      <c r="C880" s="36"/>
      <c r="D880" s="15"/>
      <c r="E880" s="42"/>
      <c r="F880" s="173"/>
      <c r="G880" s="42"/>
    </row>
    <row r="881" spans="1:7" s="141" customFormat="1">
      <c r="A881" s="2"/>
      <c r="B881" s="41"/>
      <c r="C881" s="36"/>
      <c r="D881" s="15"/>
      <c r="E881" s="42"/>
      <c r="F881" s="173"/>
      <c r="G881" s="42"/>
    </row>
    <row r="882" spans="1:7" s="141" customFormat="1">
      <c r="A882" s="2"/>
      <c r="B882" s="41"/>
      <c r="C882" s="36"/>
      <c r="D882" s="15"/>
      <c r="E882" s="42"/>
      <c r="F882" s="173"/>
      <c r="G882" s="42"/>
    </row>
    <row r="883" spans="1:7" s="141" customFormat="1">
      <c r="A883" s="2"/>
      <c r="B883" s="41"/>
      <c r="C883" s="36"/>
      <c r="D883" s="15"/>
      <c r="E883" s="42"/>
      <c r="F883" s="173"/>
      <c r="G883" s="42"/>
    </row>
    <row r="884" spans="1:7" s="141" customFormat="1">
      <c r="A884" s="2"/>
      <c r="B884" s="41"/>
      <c r="C884" s="36"/>
      <c r="D884" s="15"/>
      <c r="E884" s="42"/>
      <c r="F884" s="173"/>
      <c r="G884" s="42"/>
    </row>
    <row r="885" spans="1:7" s="141" customFormat="1">
      <c r="A885" s="2"/>
      <c r="B885" s="41"/>
      <c r="C885" s="36"/>
      <c r="D885" s="15"/>
      <c r="E885" s="42"/>
      <c r="F885" s="173"/>
      <c r="G885" s="42"/>
    </row>
    <row r="886" spans="1:7" s="141" customFormat="1">
      <c r="A886" s="2"/>
      <c r="B886" s="41"/>
      <c r="C886" s="36"/>
      <c r="D886" s="15"/>
      <c r="E886" s="42"/>
      <c r="F886" s="173"/>
      <c r="G886" s="42"/>
    </row>
    <row r="887" spans="1:7" s="141" customFormat="1">
      <c r="A887" s="2"/>
      <c r="B887" s="41"/>
      <c r="C887" s="36"/>
      <c r="D887" s="15"/>
      <c r="E887" s="42"/>
      <c r="F887" s="173"/>
      <c r="G887" s="42"/>
    </row>
    <row r="888" spans="1:7" s="141" customFormat="1">
      <c r="A888" s="2"/>
      <c r="B888" s="41"/>
      <c r="C888" s="36"/>
      <c r="D888" s="15"/>
      <c r="E888" s="42"/>
      <c r="F888" s="173"/>
      <c r="G888" s="42"/>
    </row>
    <row r="889" spans="1:7" s="141" customFormat="1">
      <c r="A889" s="2"/>
      <c r="B889" s="41"/>
      <c r="C889" s="36"/>
      <c r="D889" s="15"/>
      <c r="E889" s="42"/>
      <c r="F889" s="173"/>
      <c r="G889" s="42"/>
    </row>
    <row r="890" spans="1:7" s="141" customFormat="1">
      <c r="A890" s="2"/>
      <c r="B890" s="41"/>
      <c r="C890" s="36"/>
      <c r="D890" s="15"/>
      <c r="E890" s="42"/>
      <c r="F890" s="173"/>
      <c r="G890" s="42"/>
    </row>
    <row r="891" spans="1:7" s="141" customFormat="1">
      <c r="A891" s="2"/>
      <c r="B891" s="41"/>
      <c r="C891" s="36"/>
      <c r="D891" s="15"/>
      <c r="E891" s="42"/>
      <c r="F891" s="173"/>
      <c r="G891" s="42"/>
    </row>
    <row r="892" spans="1:7" s="141" customFormat="1">
      <c r="A892" s="2"/>
      <c r="B892" s="41"/>
      <c r="C892" s="36"/>
      <c r="D892" s="15"/>
      <c r="E892" s="42"/>
      <c r="F892" s="173"/>
      <c r="G892" s="42"/>
    </row>
    <row r="893" spans="1:7" s="141" customFormat="1">
      <c r="A893" s="2"/>
      <c r="B893" s="41"/>
      <c r="C893" s="36"/>
      <c r="D893" s="15"/>
      <c r="E893" s="42"/>
      <c r="F893" s="173"/>
      <c r="G893" s="42"/>
    </row>
    <row r="894" spans="1:7" s="141" customFormat="1">
      <c r="A894" s="2"/>
      <c r="B894" s="41"/>
      <c r="C894" s="36"/>
      <c r="D894" s="15"/>
      <c r="E894" s="42"/>
      <c r="F894" s="173"/>
      <c r="G894" s="42"/>
    </row>
    <row r="895" spans="1:7" s="141" customFormat="1">
      <c r="A895" s="2"/>
      <c r="B895" s="41"/>
      <c r="C895" s="36"/>
      <c r="D895" s="15"/>
      <c r="E895" s="42"/>
      <c r="F895" s="173"/>
      <c r="G895" s="42"/>
    </row>
    <row r="896" spans="1:7" s="141" customFormat="1">
      <c r="A896" s="2"/>
      <c r="B896" s="41"/>
      <c r="C896" s="36"/>
      <c r="D896" s="15"/>
      <c r="E896" s="42"/>
      <c r="F896" s="173"/>
      <c r="G896" s="42"/>
    </row>
    <row r="897" spans="1:7" s="141" customFormat="1">
      <c r="A897" s="2"/>
      <c r="B897" s="41"/>
      <c r="C897" s="36"/>
      <c r="D897" s="15"/>
      <c r="E897" s="42"/>
      <c r="F897" s="173"/>
      <c r="G897" s="42"/>
    </row>
    <row r="898" spans="1:7" s="141" customFormat="1">
      <c r="A898" s="2"/>
      <c r="B898" s="41"/>
      <c r="C898" s="36"/>
      <c r="D898" s="15"/>
      <c r="E898" s="42"/>
      <c r="F898" s="173"/>
      <c r="G898" s="42"/>
    </row>
    <row r="899" spans="1:7" s="141" customFormat="1">
      <c r="A899" s="2"/>
      <c r="B899" s="41"/>
      <c r="C899" s="36"/>
      <c r="D899" s="15"/>
      <c r="E899" s="42"/>
      <c r="F899" s="173"/>
      <c r="G899" s="42"/>
    </row>
    <row r="900" spans="1:7" s="141" customFormat="1">
      <c r="A900" s="2"/>
      <c r="B900" s="41"/>
      <c r="C900" s="36"/>
      <c r="D900" s="15"/>
      <c r="E900" s="42"/>
      <c r="F900" s="173"/>
      <c r="G900" s="42"/>
    </row>
    <row r="901" spans="1:7" s="141" customFormat="1">
      <c r="A901" s="2"/>
      <c r="B901" s="41"/>
      <c r="C901" s="36"/>
      <c r="D901" s="15"/>
      <c r="E901" s="42"/>
      <c r="F901" s="173"/>
      <c r="G901" s="42"/>
    </row>
    <row r="902" spans="1:7" s="141" customFormat="1">
      <c r="A902" s="2"/>
      <c r="B902" s="41"/>
      <c r="C902" s="36"/>
      <c r="D902" s="15"/>
      <c r="E902" s="42"/>
      <c r="F902" s="173"/>
      <c r="G902" s="42"/>
    </row>
    <row r="903" spans="1:7" s="141" customFormat="1">
      <c r="A903" s="2"/>
      <c r="B903" s="41"/>
      <c r="C903" s="36"/>
      <c r="D903" s="15"/>
      <c r="E903" s="42"/>
      <c r="F903" s="173"/>
      <c r="G903" s="42"/>
    </row>
    <row r="904" spans="1:7" s="141" customFormat="1">
      <c r="A904" s="2"/>
      <c r="B904" s="41"/>
      <c r="C904" s="36"/>
      <c r="D904" s="15"/>
      <c r="E904" s="42"/>
      <c r="F904" s="173"/>
      <c r="G904" s="42"/>
    </row>
    <row r="905" spans="1:7" s="141" customFormat="1">
      <c r="A905" s="2"/>
      <c r="B905" s="41"/>
      <c r="C905" s="36"/>
      <c r="D905" s="15"/>
      <c r="E905" s="42"/>
      <c r="F905" s="173"/>
      <c r="G905" s="42"/>
    </row>
    <row r="906" spans="1:7" s="141" customFormat="1">
      <c r="A906" s="2"/>
      <c r="B906" s="41"/>
      <c r="C906" s="36"/>
      <c r="D906" s="15"/>
      <c r="E906" s="42"/>
      <c r="F906" s="173"/>
      <c r="G906" s="42"/>
    </row>
    <row r="907" spans="1:7" s="141" customFormat="1">
      <c r="A907" s="2"/>
      <c r="B907" s="41"/>
      <c r="C907" s="36"/>
      <c r="D907" s="15"/>
      <c r="E907" s="42"/>
      <c r="F907" s="173"/>
      <c r="G907" s="42"/>
    </row>
    <row r="908" spans="1:7" s="141" customFormat="1">
      <c r="A908" s="2"/>
      <c r="B908" s="41"/>
      <c r="C908" s="36"/>
      <c r="D908" s="15"/>
      <c r="E908" s="42"/>
      <c r="F908" s="173"/>
      <c r="G908" s="42"/>
    </row>
    <row r="909" spans="1:7" s="141" customFormat="1">
      <c r="A909" s="2"/>
      <c r="B909" s="41"/>
      <c r="C909" s="36"/>
      <c r="D909" s="15"/>
      <c r="E909" s="42"/>
      <c r="F909" s="173"/>
      <c r="G909" s="42"/>
    </row>
    <row r="910" spans="1:7" s="141" customFormat="1">
      <c r="A910" s="2"/>
      <c r="B910" s="41"/>
      <c r="C910" s="36"/>
      <c r="D910" s="15"/>
      <c r="E910" s="42"/>
      <c r="F910" s="173"/>
      <c r="G910" s="42"/>
    </row>
    <row r="911" spans="1:7" s="141" customFormat="1">
      <c r="A911" s="2"/>
      <c r="B911" s="41"/>
      <c r="C911" s="36"/>
      <c r="D911" s="15"/>
      <c r="E911" s="42"/>
      <c r="F911" s="173"/>
      <c r="G911" s="42"/>
    </row>
    <row r="912" spans="1:7" s="141" customFormat="1">
      <c r="A912" s="2"/>
      <c r="B912" s="41"/>
      <c r="C912" s="36"/>
      <c r="D912" s="15"/>
      <c r="E912" s="42"/>
      <c r="F912" s="173"/>
      <c r="G912" s="42"/>
    </row>
    <row r="913" spans="1:7" s="141" customFormat="1">
      <c r="A913" s="2"/>
      <c r="B913" s="41"/>
      <c r="C913" s="36"/>
      <c r="D913" s="15"/>
      <c r="E913" s="42"/>
      <c r="F913" s="173"/>
      <c r="G913" s="42"/>
    </row>
    <row r="914" spans="1:7" s="141" customFormat="1">
      <c r="A914" s="2"/>
      <c r="B914" s="41"/>
      <c r="C914" s="36"/>
      <c r="D914" s="15"/>
      <c r="E914" s="42"/>
      <c r="F914" s="173"/>
      <c r="G914" s="42"/>
    </row>
    <row r="915" spans="1:7" s="141" customFormat="1">
      <c r="A915" s="2"/>
      <c r="B915" s="41"/>
      <c r="C915" s="36"/>
      <c r="D915" s="15"/>
      <c r="E915" s="42"/>
      <c r="F915" s="173"/>
      <c r="G915" s="42"/>
    </row>
    <row r="916" spans="1:7" s="141" customFormat="1">
      <c r="A916" s="2"/>
      <c r="B916" s="41"/>
      <c r="C916" s="36"/>
      <c r="D916" s="15"/>
      <c r="E916" s="42"/>
      <c r="F916" s="173"/>
      <c r="G916" s="42"/>
    </row>
    <row r="917" spans="1:7" s="141" customFormat="1">
      <c r="A917" s="2"/>
      <c r="B917" s="41"/>
      <c r="C917" s="36"/>
      <c r="D917" s="15"/>
      <c r="E917" s="42"/>
      <c r="F917" s="173"/>
      <c r="G917" s="42"/>
    </row>
    <row r="918" spans="1:7" s="141" customFormat="1">
      <c r="A918" s="2"/>
      <c r="B918" s="41"/>
      <c r="C918" s="36"/>
      <c r="D918" s="15"/>
      <c r="E918" s="42"/>
      <c r="F918" s="173"/>
      <c r="G918" s="42"/>
    </row>
    <row r="919" spans="1:7" s="141" customFormat="1">
      <c r="A919" s="2"/>
      <c r="B919" s="41"/>
      <c r="C919" s="36"/>
      <c r="D919" s="15"/>
      <c r="E919" s="42"/>
      <c r="F919" s="173"/>
      <c r="G919" s="42"/>
    </row>
    <row r="920" spans="1:7" s="141" customFormat="1">
      <c r="A920" s="2"/>
      <c r="B920" s="41"/>
      <c r="C920" s="36"/>
      <c r="D920" s="15"/>
      <c r="E920" s="42"/>
      <c r="F920" s="173"/>
      <c r="G920" s="42"/>
    </row>
    <row r="921" spans="1:7" s="141" customFormat="1">
      <c r="A921" s="2"/>
      <c r="B921" s="41"/>
      <c r="C921" s="36"/>
      <c r="D921" s="15"/>
      <c r="E921" s="42"/>
      <c r="F921" s="173"/>
      <c r="G921" s="42"/>
    </row>
    <row r="922" spans="1:7" s="141" customFormat="1">
      <c r="A922" s="2"/>
      <c r="B922" s="41"/>
      <c r="C922" s="36"/>
      <c r="D922" s="15"/>
      <c r="E922" s="42"/>
      <c r="F922" s="173"/>
      <c r="G922" s="42"/>
    </row>
    <row r="923" spans="1:7" s="141" customFormat="1">
      <c r="A923" s="2"/>
      <c r="B923" s="41"/>
      <c r="C923" s="36"/>
      <c r="D923" s="15"/>
      <c r="E923" s="42"/>
      <c r="F923" s="173"/>
      <c r="G923" s="42"/>
    </row>
    <row r="924" spans="1:7" s="141" customFormat="1">
      <c r="A924" s="2"/>
      <c r="B924" s="41"/>
      <c r="C924" s="36"/>
      <c r="D924" s="15"/>
      <c r="E924" s="42"/>
      <c r="F924" s="173"/>
      <c r="G924" s="42"/>
    </row>
    <row r="925" spans="1:7" s="141" customFormat="1">
      <c r="A925" s="2"/>
      <c r="B925" s="41"/>
      <c r="C925" s="36"/>
      <c r="D925" s="15"/>
      <c r="E925" s="42"/>
      <c r="F925" s="173"/>
      <c r="G925" s="42"/>
    </row>
    <row r="926" spans="1:7" s="141" customFormat="1">
      <c r="A926" s="2"/>
      <c r="B926" s="41"/>
      <c r="C926" s="36"/>
      <c r="D926" s="15"/>
      <c r="E926" s="42"/>
      <c r="F926" s="173"/>
      <c r="G926" s="42"/>
    </row>
    <row r="927" spans="1:7" s="141" customFormat="1">
      <c r="A927" s="2"/>
      <c r="B927" s="41"/>
      <c r="C927" s="36"/>
      <c r="D927" s="15"/>
      <c r="E927" s="42"/>
      <c r="F927" s="173"/>
      <c r="G927" s="42"/>
    </row>
    <row r="928" spans="1:7" s="141" customFormat="1">
      <c r="A928" s="2"/>
      <c r="B928" s="41"/>
      <c r="C928" s="36"/>
      <c r="D928" s="15"/>
      <c r="E928" s="42"/>
      <c r="F928" s="173"/>
      <c r="G928" s="42"/>
    </row>
    <row r="929" spans="1:7" s="141" customFormat="1">
      <c r="A929" s="2"/>
      <c r="B929" s="41"/>
      <c r="C929" s="36"/>
      <c r="D929" s="15"/>
      <c r="E929" s="42"/>
      <c r="F929" s="173"/>
      <c r="G929" s="42"/>
    </row>
    <row r="930" spans="1:7" s="141" customFormat="1">
      <c r="A930" s="2"/>
      <c r="B930" s="41"/>
      <c r="C930" s="36"/>
      <c r="D930" s="15"/>
      <c r="E930" s="42"/>
      <c r="F930" s="173"/>
      <c r="G930" s="42"/>
    </row>
    <row r="931" spans="1:7" s="141" customFormat="1">
      <c r="A931" s="2"/>
      <c r="B931" s="41"/>
      <c r="C931" s="36"/>
      <c r="D931" s="15"/>
      <c r="E931" s="42"/>
      <c r="F931" s="173"/>
      <c r="G931" s="42"/>
    </row>
    <row r="932" spans="1:7" s="141" customFormat="1">
      <c r="A932" s="2"/>
      <c r="B932" s="41"/>
      <c r="C932" s="36"/>
      <c r="D932" s="15"/>
      <c r="E932" s="42"/>
      <c r="F932" s="173"/>
      <c r="G932" s="42"/>
    </row>
    <row r="933" spans="1:7" s="141" customFormat="1">
      <c r="A933" s="2"/>
      <c r="B933" s="41"/>
      <c r="C933" s="36"/>
      <c r="D933" s="15"/>
      <c r="E933" s="42"/>
      <c r="F933" s="173"/>
      <c r="G933" s="42"/>
    </row>
    <row r="934" spans="1:7" s="141" customFormat="1">
      <c r="A934" s="2"/>
      <c r="B934" s="41"/>
      <c r="C934" s="36"/>
      <c r="D934" s="15"/>
      <c r="E934" s="42"/>
      <c r="F934" s="173"/>
      <c r="G934" s="42"/>
    </row>
    <row r="935" spans="1:7" s="141" customFormat="1">
      <c r="A935" s="2"/>
      <c r="B935" s="41"/>
      <c r="C935" s="36"/>
      <c r="D935" s="15"/>
      <c r="E935" s="42"/>
      <c r="F935" s="173"/>
      <c r="G935" s="42"/>
    </row>
    <row r="936" spans="1:7" s="141" customFormat="1">
      <c r="A936" s="2"/>
      <c r="B936" s="41"/>
      <c r="C936" s="36"/>
      <c r="D936" s="15"/>
      <c r="E936" s="42"/>
      <c r="F936" s="173"/>
      <c r="G936" s="42"/>
    </row>
    <row r="937" spans="1:7" s="141" customFormat="1">
      <c r="A937" s="2"/>
      <c r="B937" s="41"/>
      <c r="C937" s="36"/>
      <c r="D937" s="15"/>
      <c r="E937" s="42"/>
      <c r="F937" s="173"/>
      <c r="G937" s="42"/>
    </row>
    <row r="938" spans="1:7" s="141" customFormat="1">
      <c r="A938" s="2"/>
      <c r="B938" s="41"/>
      <c r="C938" s="36"/>
      <c r="D938" s="15"/>
      <c r="E938" s="42"/>
      <c r="F938" s="173"/>
      <c r="G938" s="42"/>
    </row>
    <row r="939" spans="1:7" s="141" customFormat="1">
      <c r="A939" s="2"/>
      <c r="B939" s="41"/>
      <c r="C939" s="36"/>
      <c r="D939" s="15"/>
      <c r="E939" s="42"/>
      <c r="F939" s="173"/>
      <c r="G939" s="42"/>
    </row>
    <row r="940" spans="1:7" s="141" customFormat="1">
      <c r="A940" s="2"/>
      <c r="B940" s="41"/>
      <c r="C940" s="36"/>
      <c r="D940" s="15"/>
      <c r="E940" s="42"/>
      <c r="F940" s="173"/>
      <c r="G940" s="42"/>
    </row>
    <row r="941" spans="1:7" s="141" customFormat="1">
      <c r="A941" s="2"/>
      <c r="B941" s="41"/>
      <c r="C941" s="36"/>
      <c r="D941" s="15"/>
      <c r="E941" s="42"/>
      <c r="F941" s="173"/>
      <c r="G941" s="42"/>
    </row>
    <row r="942" spans="1:7" s="141" customFormat="1">
      <c r="A942" s="2"/>
      <c r="B942" s="41"/>
      <c r="C942" s="36"/>
      <c r="D942" s="15"/>
      <c r="E942" s="42"/>
      <c r="F942" s="173"/>
      <c r="G942" s="42"/>
    </row>
    <row r="943" spans="1:7" s="141" customFormat="1">
      <c r="A943" s="2"/>
      <c r="B943" s="41"/>
      <c r="C943" s="36"/>
      <c r="D943" s="15"/>
      <c r="E943" s="42"/>
      <c r="F943" s="173"/>
      <c r="G943" s="42"/>
    </row>
    <row r="944" spans="1:7" s="141" customFormat="1">
      <c r="A944" s="2"/>
      <c r="B944" s="41"/>
      <c r="C944" s="36"/>
      <c r="D944" s="15"/>
      <c r="E944" s="42"/>
      <c r="F944" s="173"/>
      <c r="G944" s="42"/>
    </row>
    <row r="945" spans="1:7" s="141" customFormat="1">
      <c r="A945" s="2"/>
      <c r="B945" s="41"/>
      <c r="C945" s="36"/>
      <c r="D945" s="15"/>
      <c r="E945" s="42"/>
      <c r="F945" s="173"/>
      <c r="G945" s="42"/>
    </row>
    <row r="946" spans="1:7" s="141" customFormat="1">
      <c r="A946" s="2"/>
      <c r="B946" s="41"/>
      <c r="C946" s="36"/>
      <c r="D946" s="15"/>
      <c r="E946" s="42"/>
      <c r="F946" s="173"/>
      <c r="G946" s="42"/>
    </row>
    <row r="947" spans="1:7" s="141" customFormat="1">
      <c r="A947" s="2"/>
      <c r="B947" s="41"/>
      <c r="C947" s="36"/>
      <c r="D947" s="15"/>
      <c r="E947" s="42"/>
      <c r="F947" s="173"/>
      <c r="G947" s="42"/>
    </row>
    <row r="948" spans="1:7" s="141" customFormat="1">
      <c r="A948" s="2"/>
      <c r="B948" s="41"/>
      <c r="C948" s="36"/>
      <c r="D948" s="15"/>
      <c r="E948" s="42"/>
      <c r="F948" s="173"/>
      <c r="G948" s="42"/>
    </row>
    <row r="949" spans="1:7" s="141" customFormat="1">
      <c r="A949" s="2"/>
      <c r="B949" s="41"/>
      <c r="C949" s="36"/>
      <c r="D949" s="15"/>
      <c r="E949" s="42"/>
      <c r="F949" s="173"/>
      <c r="G949" s="42"/>
    </row>
    <row r="950" spans="1:7" s="141" customFormat="1">
      <c r="A950" s="2"/>
      <c r="B950" s="41"/>
      <c r="C950" s="36"/>
      <c r="D950" s="15"/>
      <c r="E950" s="42"/>
      <c r="F950" s="173"/>
      <c r="G950" s="42"/>
    </row>
    <row r="951" spans="1:7" s="141" customFormat="1">
      <c r="A951" s="2"/>
      <c r="B951" s="41"/>
      <c r="C951" s="36"/>
      <c r="D951" s="15"/>
      <c r="E951" s="42"/>
      <c r="F951" s="173"/>
      <c r="G951" s="42"/>
    </row>
    <row r="952" spans="1:7" s="141" customFormat="1">
      <c r="A952" s="2"/>
      <c r="B952" s="41"/>
      <c r="C952" s="36"/>
      <c r="D952" s="15"/>
      <c r="E952" s="42"/>
      <c r="F952" s="173"/>
      <c r="G952" s="42"/>
    </row>
    <row r="953" spans="1:7" s="141" customFormat="1">
      <c r="A953" s="2"/>
      <c r="B953" s="41"/>
      <c r="C953" s="36"/>
      <c r="D953" s="15"/>
      <c r="E953" s="42"/>
      <c r="F953" s="173"/>
      <c r="G953" s="42"/>
    </row>
    <row r="954" spans="1:7" s="141" customFormat="1">
      <c r="A954" s="2"/>
      <c r="B954" s="41"/>
      <c r="C954" s="36"/>
      <c r="D954" s="15"/>
      <c r="E954" s="42"/>
      <c r="F954" s="173"/>
      <c r="G954" s="42"/>
    </row>
    <row r="955" spans="1:7" s="141" customFormat="1">
      <c r="A955" s="2"/>
      <c r="B955" s="41"/>
      <c r="C955" s="36"/>
      <c r="D955" s="15"/>
      <c r="E955" s="42"/>
      <c r="F955" s="173"/>
      <c r="G955" s="42"/>
    </row>
    <row r="956" spans="1:7" s="141" customFormat="1">
      <c r="A956" s="2"/>
      <c r="B956" s="41"/>
      <c r="C956" s="36"/>
      <c r="D956" s="15"/>
      <c r="E956" s="42"/>
      <c r="F956" s="173"/>
      <c r="G956" s="42"/>
    </row>
    <row r="957" spans="1:7" s="141" customFormat="1">
      <c r="A957" s="2"/>
      <c r="B957" s="41"/>
      <c r="C957" s="36"/>
      <c r="D957" s="15"/>
      <c r="E957" s="42"/>
      <c r="F957" s="173"/>
      <c r="G957" s="42"/>
    </row>
    <row r="958" spans="1:7" s="141" customFormat="1">
      <c r="A958" s="2"/>
      <c r="B958" s="41"/>
      <c r="C958" s="36"/>
      <c r="D958" s="15"/>
      <c r="E958" s="42"/>
      <c r="F958" s="173"/>
      <c r="G958" s="42"/>
    </row>
    <row r="959" spans="1:7" s="141" customFormat="1">
      <c r="A959" s="2"/>
      <c r="B959" s="41"/>
      <c r="C959" s="36"/>
      <c r="D959" s="15"/>
      <c r="E959" s="42"/>
      <c r="F959" s="173"/>
      <c r="G959" s="42"/>
    </row>
    <row r="960" spans="1:7" s="141" customFormat="1">
      <c r="A960" s="2"/>
      <c r="B960" s="41"/>
      <c r="C960" s="36"/>
      <c r="D960" s="15"/>
      <c r="E960" s="42"/>
      <c r="F960" s="173"/>
      <c r="G960" s="42"/>
    </row>
    <row r="961" spans="1:7" s="141" customFormat="1">
      <c r="A961" s="2"/>
      <c r="B961" s="41"/>
      <c r="C961" s="36"/>
      <c r="D961" s="15"/>
      <c r="E961" s="42"/>
      <c r="F961" s="173"/>
      <c r="G961" s="42"/>
    </row>
    <row r="962" spans="1:7" s="141" customFormat="1">
      <c r="A962" s="2"/>
      <c r="B962" s="41"/>
      <c r="C962" s="36"/>
      <c r="D962" s="15"/>
      <c r="E962" s="42"/>
      <c r="F962" s="173"/>
      <c r="G962" s="42"/>
    </row>
    <row r="963" spans="1:7" s="141" customFormat="1">
      <c r="A963" s="2"/>
      <c r="B963" s="41"/>
      <c r="C963" s="36"/>
      <c r="D963" s="15"/>
      <c r="E963" s="42"/>
      <c r="F963" s="173"/>
      <c r="G963" s="42"/>
    </row>
    <row r="964" spans="1:7" s="141" customFormat="1">
      <c r="A964" s="2"/>
      <c r="B964" s="41"/>
      <c r="C964" s="36"/>
      <c r="D964" s="15"/>
      <c r="E964" s="42"/>
      <c r="F964" s="173"/>
      <c r="G964" s="42"/>
    </row>
    <row r="965" spans="1:7" s="141" customFormat="1">
      <c r="A965" s="2"/>
      <c r="B965" s="41"/>
      <c r="C965" s="36"/>
      <c r="D965" s="15"/>
      <c r="E965" s="42"/>
      <c r="F965" s="173"/>
      <c r="G965" s="42"/>
    </row>
    <row r="966" spans="1:7" s="141" customFormat="1">
      <c r="A966" s="2"/>
      <c r="B966" s="41"/>
      <c r="C966" s="36"/>
      <c r="D966" s="15"/>
      <c r="E966" s="42"/>
      <c r="F966" s="173"/>
      <c r="G966" s="42"/>
    </row>
    <row r="967" spans="1:7" s="141" customFormat="1">
      <c r="A967" s="2"/>
      <c r="B967" s="41"/>
      <c r="C967" s="36"/>
      <c r="D967" s="15"/>
      <c r="E967" s="42"/>
      <c r="F967" s="173"/>
      <c r="G967" s="42"/>
    </row>
    <row r="968" spans="1:7" s="141" customFormat="1">
      <c r="A968" s="2"/>
      <c r="B968" s="41"/>
      <c r="C968" s="36"/>
      <c r="D968" s="15"/>
      <c r="E968" s="42"/>
      <c r="F968" s="173"/>
      <c r="G968" s="42"/>
    </row>
    <row r="969" spans="1:7" s="141" customFormat="1">
      <c r="A969" s="2"/>
      <c r="B969" s="41"/>
      <c r="C969" s="36"/>
      <c r="D969" s="15"/>
      <c r="E969" s="42"/>
      <c r="F969" s="173"/>
      <c r="G969" s="42"/>
    </row>
    <row r="970" spans="1:7" s="141" customFormat="1">
      <c r="A970" s="2"/>
      <c r="B970" s="41"/>
      <c r="C970" s="36"/>
      <c r="D970" s="15"/>
      <c r="E970" s="42"/>
      <c r="F970" s="173"/>
      <c r="G970" s="42"/>
    </row>
    <row r="971" spans="1:7" s="141" customFormat="1">
      <c r="A971" s="2"/>
      <c r="B971" s="41"/>
      <c r="C971" s="36"/>
      <c r="D971" s="15"/>
      <c r="E971" s="42"/>
      <c r="F971" s="173"/>
      <c r="G971" s="42"/>
    </row>
    <row r="972" spans="1:7" s="141" customFormat="1">
      <c r="A972" s="2"/>
      <c r="B972" s="41"/>
      <c r="C972" s="36"/>
      <c r="D972" s="15"/>
      <c r="E972" s="42"/>
      <c r="F972" s="173"/>
      <c r="G972" s="42"/>
    </row>
    <row r="973" spans="1:7" s="141" customFormat="1">
      <c r="A973" s="2"/>
      <c r="B973" s="41"/>
      <c r="C973" s="36"/>
      <c r="D973" s="15"/>
      <c r="E973" s="42"/>
      <c r="F973" s="173"/>
      <c r="G973" s="42"/>
    </row>
    <row r="974" spans="1:7" s="141" customFormat="1">
      <c r="A974" s="2"/>
      <c r="B974" s="41"/>
      <c r="C974" s="36"/>
      <c r="D974" s="15"/>
      <c r="E974" s="42"/>
      <c r="F974" s="173"/>
      <c r="G974" s="42"/>
    </row>
    <row r="975" spans="1:7" s="141" customFormat="1">
      <c r="A975" s="2"/>
      <c r="B975" s="41"/>
      <c r="C975" s="36"/>
      <c r="D975" s="15"/>
      <c r="E975" s="42"/>
      <c r="F975" s="173"/>
      <c r="G975" s="42"/>
    </row>
    <row r="976" spans="1:7" s="141" customFormat="1">
      <c r="A976" s="2"/>
      <c r="B976" s="41"/>
      <c r="C976" s="36"/>
      <c r="D976" s="15"/>
      <c r="E976" s="42"/>
      <c r="F976" s="173"/>
      <c r="G976" s="42"/>
    </row>
    <row r="977" spans="1:7" s="141" customFormat="1">
      <c r="A977" s="2"/>
      <c r="B977" s="41"/>
      <c r="C977" s="36"/>
      <c r="D977" s="15"/>
      <c r="E977" s="42"/>
      <c r="F977" s="173"/>
      <c r="G977" s="42"/>
    </row>
    <row r="978" spans="1:7" s="141" customFormat="1">
      <c r="A978" s="2"/>
      <c r="B978" s="41"/>
      <c r="C978" s="36"/>
      <c r="D978" s="15"/>
      <c r="E978" s="42"/>
      <c r="F978" s="173"/>
      <c r="G978" s="42"/>
    </row>
    <row r="979" spans="1:7" s="141" customFormat="1">
      <c r="A979" s="2"/>
      <c r="B979" s="41"/>
      <c r="C979" s="36"/>
      <c r="D979" s="15"/>
      <c r="E979" s="42"/>
      <c r="F979" s="173"/>
      <c r="G979" s="42"/>
    </row>
    <row r="980" spans="1:7" s="141" customFormat="1">
      <c r="A980" s="2"/>
      <c r="B980" s="41"/>
      <c r="C980" s="36"/>
      <c r="D980" s="15"/>
      <c r="E980" s="42"/>
      <c r="F980" s="173"/>
      <c r="G980" s="42"/>
    </row>
    <row r="981" spans="1:7" s="141" customFormat="1">
      <c r="A981" s="2"/>
      <c r="B981" s="41"/>
      <c r="C981" s="36"/>
      <c r="D981" s="15"/>
      <c r="E981" s="42"/>
      <c r="F981" s="173"/>
      <c r="G981" s="42"/>
    </row>
    <row r="982" spans="1:7" s="141" customFormat="1">
      <c r="A982" s="2"/>
      <c r="B982" s="41"/>
      <c r="C982" s="36"/>
      <c r="D982" s="15"/>
      <c r="E982" s="42"/>
      <c r="F982" s="173"/>
      <c r="G982" s="42"/>
    </row>
    <row r="983" spans="1:7" s="141" customFormat="1">
      <c r="A983" s="2"/>
      <c r="B983" s="41"/>
      <c r="C983" s="36"/>
      <c r="D983" s="15"/>
      <c r="E983" s="42"/>
      <c r="F983" s="173"/>
      <c r="G983" s="42"/>
    </row>
    <row r="984" spans="1:7" s="141" customFormat="1">
      <c r="A984" s="2"/>
      <c r="B984" s="41"/>
      <c r="C984" s="36"/>
      <c r="D984" s="15"/>
      <c r="E984" s="42"/>
      <c r="F984" s="173"/>
      <c r="G984" s="42"/>
    </row>
    <row r="985" spans="1:7" s="141" customFormat="1">
      <c r="A985" s="2"/>
      <c r="B985" s="41"/>
      <c r="C985" s="36"/>
      <c r="D985" s="15"/>
      <c r="E985" s="42"/>
      <c r="F985" s="173"/>
      <c r="G985" s="42"/>
    </row>
    <row r="986" spans="1:7" s="141" customFormat="1">
      <c r="A986" s="2"/>
      <c r="B986" s="41"/>
      <c r="C986" s="36"/>
      <c r="D986" s="15"/>
      <c r="E986" s="42"/>
      <c r="F986" s="173"/>
      <c r="G986" s="42"/>
    </row>
    <row r="987" spans="1:7" s="141" customFormat="1">
      <c r="A987" s="2"/>
      <c r="B987" s="41"/>
      <c r="C987" s="36"/>
      <c r="D987" s="15"/>
      <c r="E987" s="42"/>
      <c r="F987" s="173"/>
      <c r="G987" s="42"/>
    </row>
    <row r="988" spans="1:7" s="141" customFormat="1">
      <c r="A988" s="2"/>
      <c r="B988" s="41"/>
      <c r="C988" s="36"/>
      <c r="D988" s="15"/>
      <c r="E988" s="42"/>
      <c r="F988" s="173"/>
      <c r="G988" s="42"/>
    </row>
    <row r="989" spans="1:7" s="141" customFormat="1">
      <c r="A989" s="2"/>
      <c r="B989" s="41"/>
      <c r="C989" s="36"/>
      <c r="D989" s="15"/>
      <c r="E989" s="42"/>
      <c r="F989" s="173"/>
      <c r="G989" s="42"/>
    </row>
    <row r="990" spans="1:7" s="141" customFormat="1">
      <c r="A990" s="2"/>
      <c r="B990" s="41"/>
      <c r="C990" s="36"/>
      <c r="D990" s="15"/>
      <c r="E990" s="42"/>
      <c r="F990" s="173"/>
      <c r="G990" s="42"/>
    </row>
    <row r="991" spans="1:7" s="141" customFormat="1">
      <c r="A991" s="2"/>
      <c r="B991" s="41"/>
      <c r="C991" s="36"/>
      <c r="D991" s="15"/>
      <c r="E991" s="42"/>
      <c r="F991" s="173"/>
      <c r="G991" s="42"/>
    </row>
    <row r="992" spans="1:7" s="141" customFormat="1">
      <c r="A992" s="2"/>
      <c r="B992" s="41"/>
      <c r="C992" s="36"/>
      <c r="D992" s="15"/>
      <c r="E992" s="42"/>
      <c r="F992" s="173"/>
      <c r="G992" s="42"/>
    </row>
    <row r="993" spans="1:7" s="141" customFormat="1">
      <c r="A993" s="2"/>
      <c r="B993" s="41"/>
      <c r="C993" s="36"/>
      <c r="D993" s="15"/>
      <c r="E993" s="42"/>
      <c r="F993" s="173"/>
      <c r="G993" s="42"/>
    </row>
    <row r="994" spans="1:7" s="141" customFormat="1">
      <c r="A994" s="2"/>
      <c r="B994" s="41"/>
      <c r="C994" s="36"/>
      <c r="D994" s="15"/>
      <c r="E994" s="42"/>
      <c r="F994" s="173"/>
      <c r="G994" s="42"/>
    </row>
    <row r="995" spans="1:7" s="141" customFormat="1">
      <c r="A995" s="2"/>
      <c r="B995" s="41"/>
      <c r="C995" s="36"/>
      <c r="D995" s="15"/>
      <c r="E995" s="42"/>
      <c r="F995" s="173"/>
      <c r="G995" s="42"/>
    </row>
    <row r="996" spans="1:7" s="141" customFormat="1">
      <c r="A996" s="2"/>
      <c r="B996" s="41"/>
      <c r="C996" s="36"/>
      <c r="D996" s="15"/>
      <c r="E996" s="42"/>
      <c r="F996" s="173"/>
      <c r="G996" s="42"/>
    </row>
    <row r="997" spans="1:7" s="141" customFormat="1">
      <c r="A997" s="2"/>
      <c r="B997" s="41"/>
      <c r="C997" s="36"/>
      <c r="D997" s="15"/>
      <c r="E997" s="42"/>
      <c r="F997" s="173"/>
      <c r="G997" s="42"/>
    </row>
    <row r="998" spans="1:7" s="141" customFormat="1">
      <c r="A998" s="2"/>
      <c r="B998" s="41"/>
      <c r="C998" s="36"/>
      <c r="D998" s="15"/>
      <c r="E998" s="42"/>
      <c r="F998" s="173"/>
      <c r="G998" s="42"/>
    </row>
    <row r="999" spans="1:7" s="141" customFormat="1">
      <c r="A999" s="2"/>
      <c r="B999" s="41"/>
      <c r="C999" s="36"/>
      <c r="D999" s="15"/>
      <c r="E999" s="42"/>
      <c r="F999" s="173"/>
      <c r="G999" s="42"/>
    </row>
    <row r="1000" spans="1:7" s="141" customFormat="1">
      <c r="A1000" s="2"/>
      <c r="B1000" s="41"/>
      <c r="C1000" s="36"/>
      <c r="D1000" s="15"/>
      <c r="E1000" s="42"/>
      <c r="F1000" s="173"/>
      <c r="G1000" s="42"/>
    </row>
    <row r="1001" spans="1:7" s="141" customFormat="1">
      <c r="A1001" s="2"/>
      <c r="B1001" s="41"/>
      <c r="C1001" s="36"/>
      <c r="D1001" s="15"/>
      <c r="E1001" s="42"/>
      <c r="F1001" s="173"/>
      <c r="G1001" s="42"/>
    </row>
    <row r="1002" spans="1:7" s="141" customFormat="1">
      <c r="A1002" s="2"/>
      <c r="B1002" s="41"/>
      <c r="C1002" s="36"/>
      <c r="D1002" s="15"/>
      <c r="E1002" s="42"/>
      <c r="F1002" s="173"/>
      <c r="G1002" s="42"/>
    </row>
    <row r="1003" spans="1:7" s="141" customFormat="1">
      <c r="A1003" s="2"/>
      <c r="B1003" s="41"/>
      <c r="C1003" s="36"/>
      <c r="D1003" s="15"/>
      <c r="E1003" s="42"/>
      <c r="F1003" s="173"/>
      <c r="G1003" s="42"/>
    </row>
    <row r="1004" spans="1:7" s="141" customFormat="1">
      <c r="A1004" s="2"/>
      <c r="B1004" s="41"/>
      <c r="C1004" s="36"/>
      <c r="D1004" s="15"/>
      <c r="E1004" s="42"/>
      <c r="F1004" s="173"/>
      <c r="G1004" s="42"/>
    </row>
    <row r="1005" spans="1:7" s="141" customFormat="1">
      <c r="A1005" s="2"/>
      <c r="B1005" s="41"/>
      <c r="C1005" s="36"/>
      <c r="D1005" s="15"/>
      <c r="E1005" s="42"/>
      <c r="F1005" s="173"/>
      <c r="G1005" s="42"/>
    </row>
    <row r="1006" spans="1:7" s="141" customFormat="1">
      <c r="A1006" s="2"/>
      <c r="B1006" s="41"/>
      <c r="C1006" s="36"/>
      <c r="D1006" s="15"/>
      <c r="E1006" s="42"/>
      <c r="F1006" s="173"/>
      <c r="G1006" s="42"/>
    </row>
    <row r="1007" spans="1:7" s="141" customFormat="1">
      <c r="A1007" s="2"/>
      <c r="B1007" s="41"/>
      <c r="C1007" s="36"/>
      <c r="D1007" s="15"/>
      <c r="E1007" s="42"/>
      <c r="F1007" s="173"/>
      <c r="G1007" s="42"/>
    </row>
    <row r="1008" spans="1:7" s="141" customFormat="1">
      <c r="A1008" s="2"/>
      <c r="B1008" s="41"/>
      <c r="C1008" s="36"/>
      <c r="D1008" s="15"/>
      <c r="E1008" s="42"/>
      <c r="F1008" s="173"/>
      <c r="G1008" s="42"/>
    </row>
    <row r="1009" spans="1:7" s="141" customFormat="1">
      <c r="A1009" s="2"/>
      <c r="B1009" s="41"/>
      <c r="C1009" s="36"/>
      <c r="D1009" s="15"/>
      <c r="E1009" s="42"/>
      <c r="F1009" s="173"/>
      <c r="G1009" s="42"/>
    </row>
    <row r="1010" spans="1:7" s="141" customFormat="1">
      <c r="A1010" s="2"/>
      <c r="B1010" s="41"/>
      <c r="C1010" s="36"/>
      <c r="D1010" s="15"/>
      <c r="E1010" s="42"/>
      <c r="F1010" s="173"/>
      <c r="G1010" s="42"/>
    </row>
    <row r="1011" spans="1:7" s="141" customFormat="1">
      <c r="A1011" s="2"/>
      <c r="B1011" s="41"/>
      <c r="C1011" s="36"/>
      <c r="D1011" s="15"/>
      <c r="E1011" s="42"/>
      <c r="F1011" s="173"/>
      <c r="G1011" s="42"/>
    </row>
    <row r="1012" spans="1:7" s="141" customFormat="1">
      <c r="A1012" s="2"/>
      <c r="B1012" s="41"/>
      <c r="C1012" s="36"/>
      <c r="D1012" s="15"/>
      <c r="E1012" s="42"/>
      <c r="F1012" s="173"/>
      <c r="G1012" s="42"/>
    </row>
    <row r="1013" spans="1:7" s="141" customFormat="1">
      <c r="A1013" s="2"/>
      <c r="B1013" s="41"/>
      <c r="C1013" s="36"/>
      <c r="D1013" s="15"/>
      <c r="E1013" s="42"/>
      <c r="F1013" s="173"/>
      <c r="G1013" s="42"/>
    </row>
    <row r="1014" spans="1:7" s="141" customFormat="1">
      <c r="A1014" s="2"/>
      <c r="B1014" s="41"/>
      <c r="C1014" s="36"/>
      <c r="D1014" s="15"/>
      <c r="E1014" s="42"/>
      <c r="F1014" s="173"/>
      <c r="G1014" s="42"/>
    </row>
    <row r="1015" spans="1:7" s="141" customFormat="1">
      <c r="A1015" s="2"/>
      <c r="B1015" s="41"/>
      <c r="C1015" s="36"/>
      <c r="D1015" s="15"/>
      <c r="E1015" s="42"/>
      <c r="F1015" s="173"/>
      <c r="G1015" s="42"/>
    </row>
    <row r="1016" spans="1:7" s="141" customFormat="1">
      <c r="A1016" s="2"/>
      <c r="B1016" s="41"/>
      <c r="C1016" s="36"/>
      <c r="D1016" s="15"/>
      <c r="E1016" s="42"/>
      <c r="F1016" s="173"/>
      <c r="G1016" s="42"/>
    </row>
    <row r="1017" spans="1:7" s="141" customFormat="1">
      <c r="A1017" s="2"/>
      <c r="B1017" s="41"/>
      <c r="C1017" s="36"/>
      <c r="D1017" s="15"/>
      <c r="E1017" s="42"/>
      <c r="F1017" s="173"/>
      <c r="G1017" s="42"/>
    </row>
    <row r="1018" spans="1:7" s="141" customFormat="1">
      <c r="A1018" s="2"/>
      <c r="B1018" s="41"/>
      <c r="C1018" s="36"/>
      <c r="D1018" s="15"/>
      <c r="E1018" s="42"/>
      <c r="F1018" s="173"/>
      <c r="G1018" s="42"/>
    </row>
    <row r="1019" spans="1:7" s="141" customFormat="1">
      <c r="A1019" s="2"/>
      <c r="B1019" s="41"/>
      <c r="C1019" s="36"/>
      <c r="D1019" s="15"/>
      <c r="E1019" s="42"/>
      <c r="F1019" s="173"/>
      <c r="G1019" s="42"/>
    </row>
    <row r="1020" spans="1:7" s="141" customFormat="1">
      <c r="A1020" s="2"/>
      <c r="B1020" s="41"/>
      <c r="C1020" s="36"/>
      <c r="D1020" s="15"/>
      <c r="E1020" s="42"/>
      <c r="F1020" s="173"/>
      <c r="G1020" s="42"/>
    </row>
    <row r="1021" spans="1:7" s="141" customFormat="1">
      <c r="A1021" s="2"/>
      <c r="B1021" s="41"/>
      <c r="C1021" s="36"/>
      <c r="D1021" s="15"/>
      <c r="E1021" s="42"/>
      <c r="F1021" s="173"/>
      <c r="G1021" s="42"/>
    </row>
    <row r="1022" spans="1:7" s="141" customFormat="1">
      <c r="A1022" s="2"/>
      <c r="B1022" s="41"/>
      <c r="C1022" s="36"/>
      <c r="D1022" s="15"/>
      <c r="E1022" s="42"/>
      <c r="F1022" s="173"/>
      <c r="G1022" s="42"/>
    </row>
    <row r="1023" spans="1:7" s="141" customFormat="1">
      <c r="A1023" s="2"/>
      <c r="B1023" s="41"/>
      <c r="C1023" s="36"/>
      <c r="D1023" s="15"/>
      <c r="E1023" s="42"/>
      <c r="F1023" s="173"/>
      <c r="G1023" s="42"/>
    </row>
    <row r="1024" spans="1:7" s="141" customFormat="1">
      <c r="A1024" s="2"/>
      <c r="B1024" s="41"/>
      <c r="C1024" s="36"/>
      <c r="D1024" s="15"/>
      <c r="E1024" s="42"/>
      <c r="F1024" s="173"/>
      <c r="G1024" s="42"/>
    </row>
    <row r="1025" spans="1:7" s="141" customFormat="1">
      <c r="A1025" s="2"/>
      <c r="B1025" s="41"/>
      <c r="C1025" s="36"/>
      <c r="D1025" s="15"/>
      <c r="E1025" s="42"/>
      <c r="F1025" s="173"/>
      <c r="G1025" s="42"/>
    </row>
    <row r="1026" spans="1:7" s="141" customFormat="1">
      <c r="A1026" s="2"/>
      <c r="B1026" s="41"/>
      <c r="C1026" s="36"/>
      <c r="D1026" s="15"/>
      <c r="E1026" s="42"/>
      <c r="F1026" s="173"/>
      <c r="G1026" s="42"/>
    </row>
    <row r="1027" spans="1:7" s="141" customFormat="1">
      <c r="A1027" s="2"/>
      <c r="B1027" s="41"/>
      <c r="C1027" s="36"/>
      <c r="D1027" s="15"/>
      <c r="E1027" s="42"/>
      <c r="F1027" s="173"/>
      <c r="G1027" s="42"/>
    </row>
    <row r="1028" spans="1:7" s="141" customFormat="1">
      <c r="A1028" s="2"/>
      <c r="B1028" s="41"/>
      <c r="C1028" s="36"/>
      <c r="D1028" s="15"/>
      <c r="E1028" s="42"/>
      <c r="F1028" s="173"/>
      <c r="G1028" s="42"/>
    </row>
    <row r="1029" spans="1:7" s="141" customFormat="1">
      <c r="A1029" s="2"/>
      <c r="B1029" s="41"/>
      <c r="C1029" s="36"/>
      <c r="D1029" s="15"/>
      <c r="E1029" s="42"/>
      <c r="F1029" s="173"/>
      <c r="G1029" s="42"/>
    </row>
    <row r="1030" spans="1:7" s="141" customFormat="1">
      <c r="A1030" s="2"/>
      <c r="B1030" s="41"/>
      <c r="C1030" s="36"/>
      <c r="D1030" s="15"/>
      <c r="E1030" s="42"/>
      <c r="F1030" s="173"/>
      <c r="G1030" s="42"/>
    </row>
    <row r="1031" spans="1:7" s="141" customFormat="1">
      <c r="A1031" s="2"/>
      <c r="B1031" s="41"/>
      <c r="C1031" s="36"/>
      <c r="D1031" s="15"/>
      <c r="E1031" s="42"/>
      <c r="F1031" s="173"/>
      <c r="G1031" s="42"/>
    </row>
    <row r="1032" spans="1:7" s="141" customFormat="1">
      <c r="A1032" s="2"/>
      <c r="B1032" s="41"/>
      <c r="C1032" s="36"/>
      <c r="D1032" s="15"/>
      <c r="E1032" s="42"/>
      <c r="F1032" s="173"/>
      <c r="G1032" s="42"/>
    </row>
    <row r="1033" spans="1:7" s="141" customFormat="1">
      <c r="A1033" s="2"/>
      <c r="B1033" s="41"/>
      <c r="C1033" s="36"/>
      <c r="D1033" s="15"/>
      <c r="E1033" s="42"/>
      <c r="F1033" s="173"/>
      <c r="G1033" s="42"/>
    </row>
    <row r="1034" spans="1:7" s="141" customFormat="1">
      <c r="A1034" s="2"/>
      <c r="B1034" s="41"/>
      <c r="C1034" s="36"/>
      <c r="D1034" s="15"/>
      <c r="E1034" s="42"/>
      <c r="F1034" s="173"/>
      <c r="G1034" s="42"/>
    </row>
    <row r="1035" spans="1:7" s="141" customFormat="1">
      <c r="A1035" s="2"/>
      <c r="B1035" s="41"/>
      <c r="C1035" s="36"/>
      <c r="D1035" s="15"/>
      <c r="E1035" s="42"/>
      <c r="F1035" s="173"/>
      <c r="G1035" s="42"/>
    </row>
    <row r="1036" spans="1:7" s="141" customFormat="1">
      <c r="A1036" s="2"/>
      <c r="B1036" s="41"/>
      <c r="C1036" s="36"/>
      <c r="D1036" s="15"/>
      <c r="E1036" s="42"/>
      <c r="F1036" s="173"/>
      <c r="G1036" s="42"/>
    </row>
    <row r="1037" spans="1:7" s="141" customFormat="1">
      <c r="A1037" s="2"/>
      <c r="B1037" s="41"/>
      <c r="C1037" s="36"/>
      <c r="D1037" s="15"/>
      <c r="E1037" s="42"/>
      <c r="F1037" s="173"/>
      <c r="G1037" s="42"/>
    </row>
    <row r="1038" spans="1:7" s="141" customFormat="1">
      <c r="A1038" s="2"/>
      <c r="B1038" s="41"/>
      <c r="C1038" s="36"/>
      <c r="D1038" s="15"/>
      <c r="E1038" s="42"/>
      <c r="F1038" s="173"/>
      <c r="G1038" s="42"/>
    </row>
    <row r="1039" spans="1:7" s="141" customFormat="1">
      <c r="A1039" s="2"/>
      <c r="B1039" s="41"/>
      <c r="C1039" s="36"/>
      <c r="D1039" s="15"/>
      <c r="E1039" s="42"/>
      <c r="F1039" s="173"/>
      <c r="G1039" s="42"/>
    </row>
    <row r="1040" spans="1:7" s="141" customFormat="1">
      <c r="A1040" s="2"/>
      <c r="B1040" s="41"/>
      <c r="C1040" s="36"/>
      <c r="D1040" s="15"/>
      <c r="E1040" s="42"/>
      <c r="F1040" s="173"/>
      <c r="G1040" s="42"/>
    </row>
    <row r="1041" spans="1:7" s="141" customFormat="1">
      <c r="A1041" s="2"/>
      <c r="B1041" s="41"/>
      <c r="C1041" s="36"/>
      <c r="D1041" s="15"/>
      <c r="E1041" s="42"/>
      <c r="F1041" s="173"/>
      <c r="G1041" s="42"/>
    </row>
    <row r="1042" spans="1:7" s="141" customFormat="1">
      <c r="A1042" s="2"/>
      <c r="B1042" s="41"/>
      <c r="C1042" s="36"/>
      <c r="D1042" s="15"/>
      <c r="E1042" s="42"/>
      <c r="F1042" s="173"/>
      <c r="G1042" s="42"/>
    </row>
    <row r="1043" spans="1:7" s="141" customFormat="1">
      <c r="A1043" s="2"/>
      <c r="B1043" s="41"/>
      <c r="C1043" s="36"/>
      <c r="D1043" s="15"/>
      <c r="E1043" s="42"/>
      <c r="F1043" s="173"/>
      <c r="G1043" s="42"/>
    </row>
    <row r="1044" spans="1:7" s="141" customFormat="1">
      <c r="A1044" s="2"/>
      <c r="B1044" s="41"/>
      <c r="C1044" s="36"/>
      <c r="D1044" s="15"/>
      <c r="E1044" s="42"/>
      <c r="F1044" s="173"/>
      <c r="G1044" s="42"/>
    </row>
    <row r="1045" spans="1:7" s="141" customFormat="1">
      <c r="A1045" s="2"/>
      <c r="B1045" s="41"/>
      <c r="C1045" s="36"/>
      <c r="D1045" s="15"/>
      <c r="E1045" s="42"/>
      <c r="F1045" s="173"/>
      <c r="G1045" s="42"/>
    </row>
    <row r="1046" spans="1:7" s="141" customFormat="1">
      <c r="A1046" s="2"/>
      <c r="B1046" s="41"/>
      <c r="C1046" s="36"/>
      <c r="D1046" s="15"/>
      <c r="E1046" s="42"/>
      <c r="F1046" s="173"/>
      <c r="G1046" s="42"/>
    </row>
    <row r="1047" spans="1:7" s="141" customFormat="1">
      <c r="A1047" s="2"/>
      <c r="B1047" s="41"/>
      <c r="C1047" s="36"/>
      <c r="D1047" s="15"/>
      <c r="E1047" s="42"/>
      <c r="F1047" s="173"/>
      <c r="G1047" s="42"/>
    </row>
    <row r="1048" spans="1:7" s="141" customFormat="1">
      <c r="A1048" s="2"/>
      <c r="B1048" s="41"/>
      <c r="C1048" s="36"/>
      <c r="D1048" s="15"/>
      <c r="E1048" s="42"/>
      <c r="F1048" s="173"/>
      <c r="G1048" s="42"/>
    </row>
    <row r="1049" spans="1:7" s="141" customFormat="1">
      <c r="A1049" s="2"/>
      <c r="B1049" s="41"/>
      <c r="C1049" s="36"/>
      <c r="D1049" s="15"/>
      <c r="E1049" s="42"/>
      <c r="F1049" s="173"/>
      <c r="G1049" s="42"/>
    </row>
    <row r="1050" spans="1:7" s="141" customFormat="1">
      <c r="A1050" s="2"/>
      <c r="B1050" s="41"/>
      <c r="C1050" s="36"/>
      <c r="D1050" s="15"/>
      <c r="E1050" s="42"/>
      <c r="F1050" s="173"/>
      <c r="G1050" s="42"/>
    </row>
    <row r="1051" spans="1:7" s="141" customFormat="1">
      <c r="A1051" s="2"/>
      <c r="B1051" s="41"/>
      <c r="C1051" s="36"/>
      <c r="D1051" s="15"/>
      <c r="E1051" s="42"/>
      <c r="F1051" s="173"/>
      <c r="G1051" s="42"/>
    </row>
    <row r="1052" spans="1:7" s="141" customFormat="1">
      <c r="A1052" s="2"/>
      <c r="B1052" s="41"/>
      <c r="C1052" s="36"/>
      <c r="D1052" s="15"/>
      <c r="E1052" s="42"/>
      <c r="F1052" s="173"/>
      <c r="G1052" s="42"/>
    </row>
    <row r="1053" spans="1:7" s="141" customFormat="1">
      <c r="A1053" s="2"/>
      <c r="B1053" s="41"/>
      <c r="C1053" s="36"/>
      <c r="D1053" s="15"/>
      <c r="E1053" s="42"/>
      <c r="F1053" s="173"/>
      <c r="G1053" s="42"/>
    </row>
    <row r="1054" spans="1:7" s="141" customFormat="1">
      <c r="A1054" s="2"/>
      <c r="B1054" s="41"/>
      <c r="C1054" s="36"/>
      <c r="D1054" s="15"/>
      <c r="E1054" s="42"/>
      <c r="F1054" s="173"/>
      <c r="G1054" s="42"/>
    </row>
    <row r="1055" spans="1:7" s="141" customFormat="1">
      <c r="A1055" s="2"/>
      <c r="B1055" s="41"/>
      <c r="C1055" s="36"/>
      <c r="D1055" s="15"/>
      <c r="E1055" s="42"/>
      <c r="F1055" s="173"/>
      <c r="G1055" s="42"/>
    </row>
    <row r="1056" spans="1:7" s="141" customFormat="1">
      <c r="A1056" s="2"/>
      <c r="B1056" s="41"/>
      <c r="C1056" s="36"/>
      <c r="D1056" s="15"/>
      <c r="E1056" s="42"/>
      <c r="F1056" s="173"/>
      <c r="G1056" s="42"/>
    </row>
    <row r="1057" spans="1:7" s="141" customFormat="1">
      <c r="A1057" s="2"/>
      <c r="B1057" s="41"/>
      <c r="C1057" s="36"/>
      <c r="D1057" s="15"/>
      <c r="E1057" s="42"/>
      <c r="F1057" s="173"/>
      <c r="G1057" s="42"/>
    </row>
    <row r="1058" spans="1:7" s="141" customFormat="1">
      <c r="A1058" s="2"/>
      <c r="B1058" s="41"/>
      <c r="C1058" s="36"/>
      <c r="D1058" s="15"/>
      <c r="E1058" s="42"/>
      <c r="F1058" s="173"/>
      <c r="G1058" s="42"/>
    </row>
    <row r="1059" spans="1:7" s="141" customFormat="1">
      <c r="A1059" s="2"/>
      <c r="B1059" s="41"/>
      <c r="C1059" s="36"/>
      <c r="D1059" s="15"/>
      <c r="E1059" s="42"/>
      <c r="F1059" s="173"/>
      <c r="G1059" s="42"/>
    </row>
    <row r="1060" spans="1:7" s="141" customFormat="1">
      <c r="A1060" s="2"/>
      <c r="B1060" s="41"/>
      <c r="C1060" s="36"/>
      <c r="D1060" s="15"/>
      <c r="E1060" s="42"/>
      <c r="F1060" s="173"/>
      <c r="G1060" s="42"/>
    </row>
    <row r="1061" spans="1:7" s="141" customFormat="1">
      <c r="A1061" s="2"/>
      <c r="B1061" s="41"/>
      <c r="C1061" s="36"/>
      <c r="D1061" s="15"/>
      <c r="E1061" s="42"/>
      <c r="F1061" s="173"/>
      <c r="G1061" s="42"/>
    </row>
    <row r="1062" spans="1:7" s="141" customFormat="1">
      <c r="A1062" s="2"/>
      <c r="B1062" s="41"/>
      <c r="C1062" s="36"/>
      <c r="D1062" s="15"/>
      <c r="E1062" s="42"/>
      <c r="F1062" s="173"/>
      <c r="G1062" s="42"/>
    </row>
    <row r="1063" spans="1:7" s="141" customFormat="1">
      <c r="A1063" s="2"/>
      <c r="B1063" s="41"/>
      <c r="C1063" s="36"/>
      <c r="D1063" s="15"/>
      <c r="E1063" s="42"/>
      <c r="F1063" s="173"/>
      <c r="G1063" s="42"/>
    </row>
    <row r="1064" spans="1:7" s="141" customFormat="1">
      <c r="A1064" s="2"/>
      <c r="B1064" s="41"/>
      <c r="C1064" s="36"/>
      <c r="D1064" s="15"/>
      <c r="E1064" s="42"/>
      <c r="F1064" s="173"/>
      <c r="G1064" s="42"/>
    </row>
    <row r="1065" spans="1:7" s="141" customFormat="1">
      <c r="A1065" s="2"/>
      <c r="B1065" s="41"/>
      <c r="C1065" s="36"/>
      <c r="D1065" s="15"/>
      <c r="E1065" s="42"/>
      <c r="F1065" s="173"/>
      <c r="G1065" s="42"/>
    </row>
    <row r="1066" spans="1:7" s="141" customFormat="1">
      <c r="A1066" s="2"/>
      <c r="B1066" s="41"/>
      <c r="C1066" s="36"/>
      <c r="D1066" s="15"/>
      <c r="E1066" s="42"/>
      <c r="F1066" s="173"/>
      <c r="G1066" s="42"/>
    </row>
    <row r="1067" spans="1:7" s="141" customFormat="1">
      <c r="A1067" s="2"/>
      <c r="B1067" s="41"/>
      <c r="C1067" s="36"/>
      <c r="D1067" s="15"/>
      <c r="E1067" s="42"/>
      <c r="F1067" s="173"/>
      <c r="G1067" s="42"/>
    </row>
    <row r="1068" spans="1:7" s="141" customFormat="1">
      <c r="A1068" s="2"/>
      <c r="B1068" s="41"/>
      <c r="C1068" s="36"/>
      <c r="D1068" s="15"/>
      <c r="E1068" s="42"/>
      <c r="F1068" s="173"/>
      <c r="G1068" s="42"/>
    </row>
    <row r="1069" spans="1:7" s="141" customFormat="1">
      <c r="A1069" s="2"/>
      <c r="B1069" s="41"/>
      <c r="C1069" s="36"/>
      <c r="D1069" s="15"/>
      <c r="E1069" s="42"/>
      <c r="F1069" s="173"/>
      <c r="G1069" s="42"/>
    </row>
    <row r="1070" spans="1:7" s="141" customFormat="1">
      <c r="A1070" s="2"/>
      <c r="B1070" s="41"/>
      <c r="C1070" s="36"/>
      <c r="D1070" s="15"/>
      <c r="E1070" s="42"/>
      <c r="F1070" s="173"/>
      <c r="G1070" s="42"/>
    </row>
    <row r="1071" spans="1:7" s="141" customFormat="1">
      <c r="A1071" s="2"/>
      <c r="B1071" s="41"/>
      <c r="C1071" s="36"/>
      <c r="D1071" s="15"/>
      <c r="E1071" s="42"/>
      <c r="F1071" s="173"/>
      <c r="G1071" s="42"/>
    </row>
    <row r="1072" spans="1:7" s="141" customFormat="1">
      <c r="A1072" s="2"/>
      <c r="B1072" s="41"/>
      <c r="C1072" s="36"/>
      <c r="D1072" s="15"/>
      <c r="E1072" s="42"/>
      <c r="F1072" s="173"/>
      <c r="G1072" s="42"/>
    </row>
    <row r="1073" spans="1:7" s="141" customFormat="1">
      <c r="A1073" s="2"/>
      <c r="B1073" s="41"/>
      <c r="C1073" s="36"/>
      <c r="D1073" s="15"/>
      <c r="E1073" s="42"/>
      <c r="F1073" s="173"/>
      <c r="G1073" s="42"/>
    </row>
    <row r="1074" spans="1:7" s="141" customFormat="1">
      <c r="A1074" s="2"/>
      <c r="B1074" s="41"/>
      <c r="C1074" s="36"/>
      <c r="D1074" s="15"/>
      <c r="E1074" s="42"/>
      <c r="F1074" s="173"/>
      <c r="G1074" s="42"/>
    </row>
    <row r="1075" spans="1:7" s="141" customFormat="1">
      <c r="A1075" s="2"/>
      <c r="B1075" s="41"/>
      <c r="C1075" s="36"/>
      <c r="D1075" s="15"/>
      <c r="E1075" s="42"/>
      <c r="F1075" s="173"/>
      <c r="G1075" s="42"/>
    </row>
    <row r="1076" spans="1:7" s="141" customFormat="1">
      <c r="A1076" s="2"/>
      <c r="B1076" s="41"/>
      <c r="C1076" s="36"/>
      <c r="D1076" s="15"/>
      <c r="E1076" s="42"/>
      <c r="F1076" s="173"/>
      <c r="G1076" s="42"/>
    </row>
    <row r="1077" spans="1:7" s="141" customFormat="1">
      <c r="A1077" s="2"/>
      <c r="B1077" s="41"/>
      <c r="C1077" s="36"/>
      <c r="D1077" s="15"/>
      <c r="E1077" s="42"/>
      <c r="F1077" s="173"/>
      <c r="G1077" s="42"/>
    </row>
    <row r="1078" spans="1:7" s="141" customFormat="1">
      <c r="A1078" s="2"/>
      <c r="B1078" s="41"/>
      <c r="C1078" s="36"/>
      <c r="D1078" s="15"/>
      <c r="E1078" s="42"/>
      <c r="F1078" s="173"/>
      <c r="G1078" s="42"/>
    </row>
    <row r="1079" spans="1:7" s="141" customFormat="1">
      <c r="A1079" s="2"/>
      <c r="B1079" s="41"/>
      <c r="C1079" s="36"/>
      <c r="D1079" s="15"/>
      <c r="E1079" s="42"/>
      <c r="F1079" s="173"/>
      <c r="G1079" s="42"/>
    </row>
    <row r="1080" spans="1:7" s="141" customFormat="1">
      <c r="A1080" s="2"/>
      <c r="B1080" s="41"/>
      <c r="C1080" s="36"/>
      <c r="D1080" s="15"/>
      <c r="E1080" s="42"/>
      <c r="F1080" s="173"/>
      <c r="G1080" s="42"/>
    </row>
    <row r="1081" spans="1:7" s="141" customFormat="1">
      <c r="A1081" s="2"/>
      <c r="B1081" s="41"/>
      <c r="C1081" s="36"/>
      <c r="D1081" s="15"/>
      <c r="E1081" s="42"/>
      <c r="F1081" s="173"/>
      <c r="G1081" s="42"/>
    </row>
    <row r="1082" spans="1:7" s="141" customFormat="1">
      <c r="A1082" s="2"/>
      <c r="B1082" s="41"/>
      <c r="C1082" s="36"/>
      <c r="D1082" s="15"/>
      <c r="E1082" s="42"/>
      <c r="F1082" s="173"/>
      <c r="G1082" s="42"/>
    </row>
    <row r="1083" spans="1:7" s="141" customFormat="1">
      <c r="A1083" s="2"/>
      <c r="B1083" s="41"/>
      <c r="C1083" s="36"/>
      <c r="D1083" s="15"/>
      <c r="E1083" s="42"/>
      <c r="F1083" s="173"/>
      <c r="G1083" s="42"/>
    </row>
    <row r="1084" spans="1:7" s="141" customFormat="1">
      <c r="A1084" s="2"/>
      <c r="B1084" s="41"/>
      <c r="C1084" s="36"/>
      <c r="D1084" s="15"/>
      <c r="E1084" s="42"/>
      <c r="F1084" s="173"/>
      <c r="G1084" s="42"/>
    </row>
    <row r="1085" spans="1:7" s="141" customFormat="1">
      <c r="A1085" s="2"/>
      <c r="B1085" s="41"/>
      <c r="C1085" s="36"/>
      <c r="D1085" s="15"/>
      <c r="E1085" s="42"/>
      <c r="F1085" s="173"/>
      <c r="G1085" s="42"/>
    </row>
    <row r="1086" spans="1:7" s="141" customFormat="1">
      <c r="A1086" s="2"/>
      <c r="B1086" s="41"/>
      <c r="C1086" s="36"/>
      <c r="D1086" s="15"/>
      <c r="E1086" s="42"/>
      <c r="F1086" s="173"/>
      <c r="G1086" s="42"/>
    </row>
    <row r="1087" spans="1:7" s="141" customFormat="1">
      <c r="A1087" s="2"/>
      <c r="B1087" s="41"/>
      <c r="C1087" s="36"/>
      <c r="D1087" s="15"/>
      <c r="E1087" s="42"/>
      <c r="F1087" s="173"/>
      <c r="G1087" s="42"/>
    </row>
    <row r="1088" spans="1:7" s="141" customFormat="1">
      <c r="A1088" s="2"/>
      <c r="B1088" s="41"/>
      <c r="C1088" s="36"/>
      <c r="D1088" s="15"/>
      <c r="E1088" s="42"/>
      <c r="F1088" s="173"/>
      <c r="G1088" s="42"/>
    </row>
    <row r="1089" spans="1:7" s="141" customFormat="1">
      <c r="A1089" s="2"/>
      <c r="B1089" s="41"/>
      <c r="C1089" s="36"/>
      <c r="D1089" s="15"/>
      <c r="E1089" s="42"/>
      <c r="F1089" s="173"/>
      <c r="G1089" s="42"/>
    </row>
    <row r="1090" spans="1:7" s="141" customFormat="1">
      <c r="A1090" s="2"/>
      <c r="B1090" s="41"/>
      <c r="C1090" s="36"/>
      <c r="D1090" s="15"/>
      <c r="E1090" s="42"/>
      <c r="F1090" s="173"/>
      <c r="G1090" s="42"/>
    </row>
    <row r="1091" spans="1:7" s="141" customFormat="1">
      <c r="A1091" s="2"/>
      <c r="B1091" s="41"/>
      <c r="C1091" s="36"/>
      <c r="D1091" s="15"/>
      <c r="E1091" s="42"/>
      <c r="F1091" s="173"/>
      <c r="G1091" s="42"/>
    </row>
    <row r="1092" spans="1:7" s="141" customFormat="1">
      <c r="A1092" s="2"/>
      <c r="B1092" s="41"/>
      <c r="C1092" s="36"/>
      <c r="D1092" s="15"/>
      <c r="E1092" s="42"/>
      <c r="F1092" s="173"/>
      <c r="G1092" s="42"/>
    </row>
    <row r="1093" spans="1:7" s="141" customFormat="1">
      <c r="A1093" s="2"/>
      <c r="B1093" s="41"/>
      <c r="C1093" s="36"/>
      <c r="D1093" s="15"/>
      <c r="E1093" s="42"/>
      <c r="F1093" s="173"/>
      <c r="G1093" s="42"/>
    </row>
    <row r="1094" spans="1:7" s="141" customFormat="1">
      <c r="A1094" s="2"/>
      <c r="B1094" s="41"/>
      <c r="C1094" s="36"/>
      <c r="D1094" s="15"/>
      <c r="E1094" s="42"/>
      <c r="F1094" s="173"/>
      <c r="G1094" s="42"/>
    </row>
    <row r="1095" spans="1:7" s="141" customFormat="1">
      <c r="A1095" s="2"/>
      <c r="B1095" s="41"/>
      <c r="C1095" s="36"/>
      <c r="D1095" s="15"/>
      <c r="E1095" s="42"/>
      <c r="F1095" s="173"/>
      <c r="G1095" s="42"/>
    </row>
    <row r="1096" spans="1:7" s="141" customFormat="1">
      <c r="A1096" s="2"/>
      <c r="B1096" s="41"/>
      <c r="C1096" s="36"/>
      <c r="D1096" s="15"/>
      <c r="E1096" s="42"/>
      <c r="F1096" s="173"/>
      <c r="G1096" s="42"/>
    </row>
    <row r="1097" spans="1:7" s="141" customFormat="1">
      <c r="A1097" s="2"/>
      <c r="B1097" s="41"/>
      <c r="C1097" s="36"/>
      <c r="D1097" s="15"/>
      <c r="E1097" s="42"/>
      <c r="F1097" s="173"/>
      <c r="G1097" s="42"/>
    </row>
    <row r="1098" spans="1:7" s="141" customFormat="1">
      <c r="A1098" s="2"/>
      <c r="B1098" s="41"/>
      <c r="C1098" s="36"/>
      <c r="D1098" s="15"/>
      <c r="E1098" s="42"/>
      <c r="F1098" s="173"/>
      <c r="G1098" s="42"/>
    </row>
  </sheetData>
  <sheetProtection algorithmName="SHA-512" hashValue="jNTgP0iziu4NN5i19hRymuZLCUxCDpkk6SyoQspb8w7EGLJj3ndVUpo5Lw7FKv0Cxr/rpRNH7EYoOgZbv2UB+Q==" saltValue="KKZgVs4I34or0Lz1VJiPsg==" spinCount="100000" sheet="1" objects="1" scenarios="1" formatCells="0" formatColumns="0" formatRows="0" selectLockedCells="1"/>
  <protectedRanges>
    <protectedRange sqref="F3:G3 F1:G1 F10:G10 F193:G193 F326:G65245 F231:G231 F190:G190 G4:G8 C4:C7 F324:G324 F218:G218 F195:G195" name="Obseg5_11"/>
    <protectedRange sqref="F10:G10" name="Range1"/>
    <protectedRange sqref="F1:G1" name="Range1_8_2_2_1_1_1_1"/>
    <protectedRange sqref="F2:G2" name="Obseg5_14"/>
    <protectedRange sqref="F145:G153 F158:G163 F168:G173 F178:G184 F206:G210 F189:G189 F142:G142 F19:G23 F29:G33 F50:G54 F60:G62 F70:G74 F80:G84 F122:G126 F232:G236 F194:G194 F12:G17 F219:G225 F39:G43 F90:G92 F112:G116 F132:G136 G93 F196:G200 G63 F94:G94 F242:G244 F246:G246 G245 F252:G254 F261:G261 F267:G269 G270:G272 F278:G280 G281:G282 F288:G290 G291:G292 F298:G300 G301:G302 F308:G310 G255:G260 F101:G106 F64:G64 G311:G314 F320:G321 G323" name="Obseg5"/>
    <protectedRange sqref="G11" name="Obseg5_4_2_4_1_1"/>
    <protectedRange sqref="F11" name="Obseg5_3_1_2_1"/>
    <protectedRange sqref="F216:G217 F191:G192 F325:G325 F143:G144" name="Obseg5_8_1_3"/>
    <protectedRange sqref="F18:G18 F24:F25 F34:F35 F55:F56 F65:F66 F75:F76 F85:F86 F107:F108 F127:F128 F154:F155 F164:F165 F174:F175 F185:F186 F237:F238 F293:F294 F211:F212 F226:F227 F44:F45 F95:F96 F117:F118 F137:F138 F315:F316 F201:F202 F303:F304 F247:F248 F262:F263 F273:F274 F283:F284" name="Obseg5_1"/>
    <protectedRange sqref="G24:G25 F26:G28 G34:G35 G55:G56 F57:G59 G65:G66 F67:G69 G75:G76 F77:G79 G85:G86 F87:G89 G107:G108 F109:G111 G127:G128 F213:G214 G154:G155 F156:G157 G164:G165 F166:G167 G174:G175 F176:G177 G185:G186 F187:G188 G237:G238 F239:G241 G293:G294 F295:G297 G211:G212 F129:G131 G226:G227 F228:G230 F36:G38 G44:G45 F46:G49 G95:G96 F97:G100 G117:G118 F119:G121 G137:G138 F139:G141 G315:G316 F203:G204 G201:G202 G303:G304 F305:G307 G247:G248 F249:G251 G262:G263 F264:G266 G273:G274 F275:G276 G283:G284 F285:G287 F317:G319" name="Obseg5_2"/>
    <protectedRange sqref="F215:G215 F205:G205" name="Obseg5_6"/>
    <protectedRange sqref="F245 F270:F272 F281:F282 F291:F292 F301:F302 F255:F260 F311:F314 F323" name="Obseg5_4"/>
    <protectedRange sqref="F63" name="Obseg5_3"/>
    <protectedRange sqref="F93" name="Obseg5_5"/>
  </protectedRanges>
  <phoneticPr fontId="89" type="noConversion"/>
  <pageMargins left="0.70866141732283472" right="0.39370078740157483" top="0.90937500000000004" bottom="0.74803149606299213" header="0.31496062992125984" footer="0.31496062992125984"/>
  <pageSetup paperSize="9" fitToHeight="0" orientation="portrait" r:id="rId1"/>
  <headerFooter>
    <oddHeader>&amp;L&amp;"NewsGoth Cn BT,Krepko"&amp;9&amp;K03+000INVESTITOR:
MIZŠ IN SŠGT MARIBOR
&amp;C&amp;"NewsGoth Cn BT,Krepko"&amp;9&amp;K03+000SŠGT-OPREMA
Cankarjeva 5
2000 Maribor&amp;R&amp;"NewsGoth Cn BT,Krepko"&amp;9&amp;K03+000PROJEKTANT: Styria arhitektura d.o.o. 
Cankarjeva ul. 6E, 
2000 Maribor</oddHeader>
    <oddFooter>&amp;L&amp;"NewsGoth Cn BT,Krepko"&amp;9&amp;K03+000&amp;A &amp;R&amp;"NewsGoth Cn BT,Krepko"&amp;9&amp;K03+000&amp;P/&amp;N
&amp;D</oddFooter>
  </headerFooter>
  <rowBreaks count="4" manualBreakCount="4">
    <brk id="10" max="16383" man="1"/>
    <brk id="145" max="16383" man="1"/>
    <brk id="193" max="16383" man="1"/>
    <brk id="2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IK738"/>
  <sheetViews>
    <sheetView showZeros="0" view="pageBreakPreview" zoomScaleNormal="100" zoomScaleSheetLayoutView="100" workbookViewId="0">
      <selection activeCell="F14" sqref="F14"/>
    </sheetView>
  </sheetViews>
  <sheetFormatPr defaultColWidth="9.140625" defaultRowHeight="16.5"/>
  <cols>
    <col min="1" max="1" width="5" style="221" customWidth="1"/>
    <col min="2" max="2" width="7.28515625" style="262" customWidth="1"/>
    <col min="3" max="3" width="40" style="263" customWidth="1"/>
    <col min="4" max="4" width="6.28515625" style="264" customWidth="1"/>
    <col min="5" max="5" width="9.42578125" style="265" customWidth="1"/>
    <col min="6" max="6" width="10" style="207" customWidth="1"/>
    <col min="7" max="7" width="13.28515625" style="239" customWidth="1"/>
    <col min="8" max="245" width="9.140625" style="207" customWidth="1"/>
    <col min="246" max="16384" width="9.140625" style="206"/>
  </cols>
  <sheetData>
    <row r="1" spans="1:245">
      <c r="A1" s="211"/>
      <c r="B1" s="212"/>
      <c r="C1" s="213"/>
      <c r="D1" s="214"/>
      <c r="E1" s="215"/>
      <c r="F1" s="319"/>
      <c r="G1" s="319"/>
    </row>
    <row r="2" spans="1:245" s="544" customFormat="1" ht="18">
      <c r="A2" s="377" t="s">
        <v>165</v>
      </c>
      <c r="B2" s="378"/>
      <c r="C2" s="379" t="s">
        <v>153</v>
      </c>
      <c r="D2" s="380"/>
      <c r="E2" s="380"/>
      <c r="F2" s="380"/>
      <c r="G2" s="380"/>
    </row>
    <row r="3" spans="1:245" s="208" customFormat="1" ht="13.5">
      <c r="A3" s="216"/>
      <c r="B3" s="217"/>
      <c r="C3" s="218"/>
      <c r="D3" s="219"/>
      <c r="E3" s="220"/>
      <c r="F3" s="266"/>
      <c r="G3" s="266"/>
    </row>
    <row r="4" spans="1:245" ht="17.25" thickBot="1">
      <c r="B4" s="222" t="s">
        <v>165</v>
      </c>
      <c r="C4" s="223" t="s">
        <v>156</v>
      </c>
      <c r="D4" s="224"/>
      <c r="E4" s="22"/>
      <c r="F4" s="22"/>
      <c r="G4" s="22">
        <f>SUM(G14:G145)</f>
        <v>0</v>
      </c>
    </row>
    <row r="5" spans="1:245" s="209" customFormat="1" ht="13.5" thickTop="1">
      <c r="A5" s="225"/>
      <c r="B5" s="226"/>
      <c r="C5" s="226"/>
      <c r="D5" s="227"/>
      <c r="E5" s="228"/>
      <c r="F5" s="226"/>
      <c r="G5" s="226"/>
    </row>
    <row r="6" spans="1:245" s="545" customFormat="1" ht="27">
      <c r="A6" s="57" t="s">
        <v>23</v>
      </c>
      <c r="B6" s="57" t="s">
        <v>24</v>
      </c>
      <c r="C6" s="58" t="s">
        <v>25</v>
      </c>
      <c r="D6" s="58"/>
      <c r="E6" s="59" t="s">
        <v>26</v>
      </c>
      <c r="F6" s="516" t="s">
        <v>27</v>
      </c>
      <c r="G6" s="268" t="s">
        <v>28</v>
      </c>
    </row>
    <row r="7" spans="1:245" s="207" customFormat="1" ht="12.75">
      <c r="A7" s="28"/>
      <c r="B7" s="229"/>
      <c r="C7" s="230"/>
      <c r="D7" s="231"/>
      <c r="E7" s="32"/>
      <c r="F7" s="239"/>
      <c r="G7" s="239"/>
    </row>
    <row r="8" spans="1:245" s="207" customFormat="1" ht="12.75">
      <c r="A8" s="232"/>
      <c r="B8" s="233"/>
      <c r="C8" s="234"/>
      <c r="D8" s="235"/>
      <c r="E8" s="235"/>
      <c r="G8" s="239"/>
      <c r="H8" s="546"/>
      <c r="I8" s="550"/>
      <c r="J8" s="551"/>
      <c r="K8" s="552"/>
      <c r="L8" s="553"/>
      <c r="M8" s="552"/>
      <c r="N8" s="554"/>
      <c r="R8" s="548"/>
      <c r="S8" s="208"/>
      <c r="T8" s="547"/>
      <c r="U8" s="546"/>
      <c r="V8" s="546"/>
      <c r="W8" s="550"/>
      <c r="X8" s="551"/>
      <c r="Y8" s="552"/>
      <c r="Z8" s="553"/>
      <c r="AA8" s="552"/>
      <c r="AB8" s="554"/>
      <c r="AF8" s="548"/>
      <c r="AG8" s="208"/>
      <c r="AH8" s="547"/>
      <c r="AI8" s="546"/>
      <c r="AJ8" s="546"/>
      <c r="AK8" s="550"/>
      <c r="AL8" s="551"/>
      <c r="AM8" s="552"/>
      <c r="AN8" s="553"/>
      <c r="AO8" s="552"/>
      <c r="AP8" s="554"/>
      <c r="AT8" s="548"/>
      <c r="AU8" s="208"/>
      <c r="AV8" s="547"/>
      <c r="AW8" s="546"/>
      <c r="AX8" s="546"/>
      <c r="AY8" s="550"/>
      <c r="AZ8" s="551"/>
      <c r="BA8" s="552"/>
      <c r="BB8" s="553"/>
      <c r="BC8" s="552"/>
      <c r="BD8" s="554"/>
      <c r="BH8" s="548"/>
      <c r="BI8" s="208"/>
      <c r="BJ8" s="547"/>
      <c r="BK8" s="546"/>
      <c r="BL8" s="546"/>
      <c r="BM8" s="550"/>
      <c r="BN8" s="551"/>
      <c r="BO8" s="552"/>
      <c r="BP8" s="553"/>
      <c r="BQ8" s="552"/>
      <c r="BR8" s="554"/>
      <c r="BV8" s="548"/>
      <c r="BW8" s="208"/>
      <c r="BX8" s="547"/>
      <c r="BY8" s="546"/>
      <c r="BZ8" s="546"/>
      <c r="CA8" s="550"/>
      <c r="CB8" s="551"/>
      <c r="CC8" s="552"/>
      <c r="CD8" s="553"/>
      <c r="CE8" s="552"/>
      <c r="CF8" s="554"/>
      <c r="CJ8" s="548"/>
      <c r="CK8" s="208"/>
      <c r="CL8" s="547"/>
      <c r="CM8" s="546"/>
      <c r="CN8" s="546"/>
      <c r="CO8" s="550"/>
      <c r="CP8" s="551"/>
      <c r="CQ8" s="552"/>
      <c r="CR8" s="553"/>
      <c r="CS8" s="552"/>
      <c r="CT8" s="554"/>
      <c r="CX8" s="548"/>
      <c r="CY8" s="208"/>
      <c r="CZ8" s="547"/>
      <c r="DA8" s="546"/>
      <c r="DB8" s="546"/>
      <c r="DC8" s="550"/>
      <c r="DD8" s="551"/>
      <c r="DE8" s="552"/>
      <c r="DF8" s="553"/>
      <c r="DG8" s="552"/>
      <c r="DH8" s="554"/>
      <c r="DL8" s="548"/>
      <c r="DM8" s="208"/>
      <c r="DN8" s="547"/>
      <c r="DO8" s="546"/>
      <c r="DP8" s="546"/>
      <c r="DQ8" s="550"/>
      <c r="DR8" s="551"/>
      <c r="DS8" s="552"/>
      <c r="DT8" s="553"/>
      <c r="DU8" s="552"/>
      <c r="DV8" s="554"/>
      <c r="DZ8" s="548"/>
      <c r="EA8" s="208"/>
      <c r="EB8" s="547"/>
      <c r="EC8" s="546"/>
      <c r="ED8" s="546"/>
      <c r="EE8" s="550"/>
      <c r="EF8" s="551"/>
      <c r="EG8" s="552"/>
      <c r="EH8" s="553"/>
      <c r="EI8" s="552"/>
      <c r="EJ8" s="554"/>
      <c r="EN8" s="548"/>
      <c r="EO8" s="208"/>
      <c r="EP8" s="547"/>
      <c r="EQ8" s="546"/>
      <c r="ER8" s="546"/>
      <c r="ES8" s="550"/>
      <c r="ET8" s="551"/>
      <c r="EU8" s="552"/>
      <c r="EV8" s="553"/>
      <c r="EW8" s="552"/>
      <c r="EX8" s="554"/>
      <c r="FB8" s="548"/>
      <c r="FC8" s="208"/>
      <c r="FD8" s="547"/>
      <c r="FE8" s="546"/>
      <c r="FF8" s="546"/>
      <c r="FG8" s="550"/>
      <c r="FH8" s="551"/>
      <c r="FI8" s="552"/>
      <c r="FJ8" s="553"/>
      <c r="FK8" s="552"/>
      <c r="FL8" s="554"/>
      <c r="FP8" s="548"/>
      <c r="FQ8" s="208"/>
      <c r="FR8" s="547"/>
      <c r="FS8" s="546"/>
      <c r="FT8" s="546"/>
      <c r="FU8" s="550"/>
      <c r="FV8" s="551"/>
      <c r="FW8" s="552"/>
      <c r="FX8" s="553"/>
      <c r="FY8" s="552"/>
      <c r="FZ8" s="554"/>
      <c r="GD8" s="548"/>
      <c r="GE8" s="208"/>
      <c r="GF8" s="547"/>
      <c r="GG8" s="546"/>
      <c r="GH8" s="546"/>
      <c r="GI8" s="550"/>
      <c r="GJ8" s="551"/>
      <c r="GK8" s="552"/>
      <c r="GL8" s="553"/>
      <c r="GM8" s="552"/>
      <c r="GN8" s="554"/>
      <c r="GR8" s="548"/>
      <c r="GS8" s="208"/>
      <c r="GT8" s="547"/>
      <c r="GU8" s="546"/>
      <c r="GV8" s="546"/>
      <c r="GW8" s="550"/>
      <c r="GX8" s="551"/>
      <c r="GY8" s="552"/>
      <c r="GZ8" s="553"/>
      <c r="HA8" s="552"/>
      <c r="HB8" s="554"/>
      <c r="HF8" s="548"/>
      <c r="HG8" s="208"/>
      <c r="HH8" s="547"/>
      <c r="HI8" s="546"/>
      <c r="HJ8" s="546"/>
      <c r="HK8" s="550"/>
      <c r="HL8" s="551"/>
      <c r="HM8" s="552"/>
      <c r="HN8" s="553"/>
      <c r="HO8" s="552"/>
      <c r="HP8" s="554"/>
      <c r="HT8" s="548"/>
      <c r="HU8" s="208"/>
      <c r="HV8" s="547"/>
      <c r="HW8" s="546"/>
      <c r="HX8" s="546"/>
      <c r="HY8" s="550"/>
      <c r="HZ8" s="551"/>
      <c r="IA8" s="552"/>
      <c r="IB8" s="553"/>
      <c r="IC8" s="552"/>
      <c r="ID8" s="554"/>
      <c r="IH8" s="548"/>
      <c r="II8" s="208"/>
      <c r="IJ8" s="547"/>
      <c r="IK8" s="546"/>
    </row>
    <row r="9" spans="1:245">
      <c r="A9" s="236" t="s">
        <v>151</v>
      </c>
      <c r="B9" s="237"/>
      <c r="C9" s="238" t="s">
        <v>154</v>
      </c>
      <c r="D9" s="237"/>
      <c r="E9" s="237"/>
      <c r="F9" s="210"/>
      <c r="G9" s="237"/>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row>
    <row r="10" spans="1:245" s="207" customFormat="1" ht="12.75">
      <c r="A10" s="232"/>
      <c r="B10" s="226"/>
      <c r="C10" s="239"/>
      <c r="D10" s="240"/>
      <c r="E10" s="241"/>
      <c r="G10" s="239"/>
      <c r="H10" s="546"/>
      <c r="I10" s="550"/>
      <c r="J10" s="551"/>
      <c r="K10" s="552"/>
      <c r="L10" s="553"/>
      <c r="M10" s="552"/>
      <c r="N10" s="554"/>
      <c r="R10" s="548"/>
      <c r="S10" s="208"/>
      <c r="T10" s="547"/>
      <c r="U10" s="546"/>
      <c r="V10" s="546"/>
      <c r="W10" s="550"/>
      <c r="X10" s="551"/>
      <c r="Y10" s="552"/>
      <c r="Z10" s="553"/>
      <c r="AA10" s="552"/>
      <c r="AB10" s="554"/>
      <c r="AF10" s="548"/>
      <c r="AG10" s="208"/>
      <c r="AH10" s="547"/>
      <c r="AI10" s="546"/>
      <c r="AJ10" s="546"/>
      <c r="AK10" s="550"/>
      <c r="AL10" s="551"/>
      <c r="AM10" s="552"/>
      <c r="AN10" s="553"/>
      <c r="AO10" s="552"/>
      <c r="AP10" s="554"/>
      <c r="AT10" s="548"/>
      <c r="AU10" s="208"/>
      <c r="AV10" s="547"/>
      <c r="AW10" s="546"/>
      <c r="AX10" s="546"/>
      <c r="AY10" s="550"/>
      <c r="AZ10" s="551"/>
      <c r="BA10" s="552"/>
      <c r="BB10" s="553"/>
      <c r="BC10" s="552"/>
      <c r="BD10" s="554"/>
      <c r="BH10" s="548"/>
      <c r="BI10" s="208"/>
      <c r="BJ10" s="547"/>
      <c r="BK10" s="546"/>
      <c r="BL10" s="546"/>
      <c r="BM10" s="550"/>
      <c r="BN10" s="551"/>
      <c r="BO10" s="552"/>
      <c r="BP10" s="553"/>
      <c r="BQ10" s="552"/>
      <c r="BR10" s="554"/>
      <c r="BV10" s="548"/>
      <c r="BW10" s="208"/>
      <c r="BX10" s="547"/>
      <c r="BY10" s="546"/>
      <c r="BZ10" s="546"/>
      <c r="CA10" s="550"/>
      <c r="CB10" s="551"/>
      <c r="CC10" s="552"/>
      <c r="CD10" s="553"/>
      <c r="CE10" s="552"/>
      <c r="CF10" s="554"/>
      <c r="CJ10" s="548"/>
      <c r="CK10" s="208"/>
      <c r="CL10" s="547"/>
      <c r="CM10" s="546"/>
      <c r="CN10" s="546"/>
      <c r="CO10" s="550"/>
      <c r="CP10" s="551"/>
      <c r="CQ10" s="552"/>
      <c r="CR10" s="553"/>
      <c r="CS10" s="552"/>
      <c r="CT10" s="554"/>
      <c r="CX10" s="548"/>
      <c r="CY10" s="208"/>
      <c r="CZ10" s="547"/>
      <c r="DA10" s="546"/>
      <c r="DB10" s="546"/>
      <c r="DC10" s="550"/>
      <c r="DD10" s="551"/>
      <c r="DE10" s="552"/>
      <c r="DF10" s="553"/>
      <c r="DG10" s="552"/>
      <c r="DH10" s="554"/>
      <c r="DL10" s="548"/>
      <c r="DM10" s="208"/>
      <c r="DN10" s="547"/>
      <c r="DO10" s="546"/>
      <c r="DP10" s="546"/>
      <c r="DQ10" s="550"/>
      <c r="DR10" s="551"/>
      <c r="DS10" s="552"/>
      <c r="DT10" s="553"/>
      <c r="DU10" s="552"/>
      <c r="DV10" s="554"/>
      <c r="DZ10" s="548"/>
      <c r="EA10" s="208"/>
      <c r="EB10" s="547"/>
      <c r="EC10" s="546"/>
      <c r="ED10" s="546"/>
      <c r="EE10" s="550"/>
      <c r="EF10" s="551"/>
      <c r="EG10" s="552"/>
      <c r="EH10" s="553"/>
      <c r="EI10" s="552"/>
      <c r="EJ10" s="554"/>
      <c r="EN10" s="548"/>
      <c r="EO10" s="208"/>
      <c r="EP10" s="547"/>
      <c r="EQ10" s="546"/>
      <c r="ER10" s="546"/>
      <c r="ES10" s="550"/>
      <c r="ET10" s="551"/>
      <c r="EU10" s="552"/>
      <c r="EV10" s="553"/>
      <c r="EW10" s="552"/>
      <c r="EX10" s="554"/>
      <c r="FB10" s="548"/>
      <c r="FC10" s="208"/>
      <c r="FD10" s="547"/>
      <c r="FE10" s="546"/>
      <c r="FF10" s="546"/>
      <c r="FG10" s="550"/>
      <c r="FH10" s="551"/>
      <c r="FI10" s="552"/>
      <c r="FJ10" s="553"/>
      <c r="FK10" s="552"/>
      <c r="FL10" s="554"/>
      <c r="FP10" s="548"/>
      <c r="FQ10" s="208"/>
      <c r="FR10" s="547"/>
      <c r="FS10" s="546"/>
      <c r="FT10" s="546"/>
      <c r="FU10" s="550"/>
      <c r="FV10" s="551"/>
      <c r="FW10" s="552"/>
      <c r="FX10" s="553"/>
      <c r="FY10" s="552"/>
      <c r="FZ10" s="554"/>
      <c r="GD10" s="548"/>
      <c r="GE10" s="208"/>
      <c r="GF10" s="547"/>
      <c r="GG10" s="546"/>
      <c r="GH10" s="546"/>
      <c r="GI10" s="550"/>
      <c r="GJ10" s="551"/>
      <c r="GK10" s="552"/>
      <c r="GL10" s="553"/>
      <c r="GM10" s="552"/>
      <c r="GN10" s="554"/>
      <c r="GR10" s="548"/>
      <c r="GS10" s="208"/>
      <c r="GT10" s="547"/>
      <c r="GU10" s="546"/>
      <c r="GV10" s="546"/>
      <c r="GW10" s="550"/>
      <c r="GX10" s="551"/>
      <c r="GY10" s="552"/>
      <c r="GZ10" s="553"/>
      <c r="HA10" s="552"/>
      <c r="HB10" s="554"/>
      <c r="HF10" s="548"/>
      <c r="HG10" s="208"/>
      <c r="HH10" s="547"/>
      <c r="HI10" s="546"/>
      <c r="HJ10" s="546"/>
      <c r="HK10" s="550"/>
      <c r="HL10" s="551"/>
      <c r="HM10" s="552"/>
      <c r="HN10" s="553"/>
      <c r="HO10" s="552"/>
      <c r="HP10" s="554"/>
      <c r="HT10" s="548"/>
      <c r="HU10" s="208"/>
      <c r="HV10" s="547"/>
      <c r="HW10" s="546"/>
      <c r="HX10" s="546"/>
      <c r="HY10" s="550"/>
      <c r="HZ10" s="551"/>
      <c r="IA10" s="552"/>
      <c r="IB10" s="553"/>
      <c r="IC10" s="552"/>
      <c r="ID10" s="554"/>
      <c r="IH10" s="548"/>
      <c r="II10" s="208"/>
      <c r="IJ10" s="547"/>
      <c r="IK10" s="546"/>
    </row>
    <row r="11" spans="1:245" s="207" customFormat="1" ht="12.75">
      <c r="A11" s="221"/>
      <c r="B11" s="242"/>
      <c r="C11" s="239"/>
      <c r="D11" s="243"/>
      <c r="E11" s="244"/>
      <c r="G11" s="239"/>
    </row>
    <row r="12" spans="1:245" s="207" customFormat="1" ht="13.5">
      <c r="A12" s="219" t="s">
        <v>157</v>
      </c>
      <c r="B12" s="245" t="s">
        <v>1566</v>
      </c>
      <c r="C12" s="246" t="s">
        <v>1569</v>
      </c>
      <c r="D12" s="239"/>
      <c r="E12" s="239"/>
      <c r="G12" s="239"/>
    </row>
    <row r="13" spans="1:245" s="207" customFormat="1" ht="13.5">
      <c r="A13" s="219"/>
      <c r="B13" s="245"/>
      <c r="C13" s="196" t="s">
        <v>1594</v>
      </c>
      <c r="D13" s="239"/>
      <c r="E13" s="239"/>
      <c r="G13" s="239"/>
    </row>
    <row r="14" spans="1:245" s="207" customFormat="1" ht="63.75">
      <c r="A14" s="219"/>
      <c r="B14" s="245"/>
      <c r="C14" s="189" t="s">
        <v>182</v>
      </c>
      <c r="D14" s="240" t="s">
        <v>150</v>
      </c>
      <c r="E14" s="37">
        <v>20</v>
      </c>
      <c r="F14" s="183"/>
      <c r="G14" s="320">
        <f>E14*F14</f>
        <v>0</v>
      </c>
    </row>
    <row r="15" spans="1:245" s="207" customFormat="1" ht="12.75">
      <c r="A15" s="248"/>
      <c r="B15" s="249"/>
      <c r="C15" s="250"/>
      <c r="D15" s="251"/>
      <c r="E15" s="251"/>
      <c r="F15" s="181"/>
      <c r="G15" s="322"/>
    </row>
    <row r="16" spans="1:245" s="207" customFormat="1" ht="13.5">
      <c r="A16" s="252"/>
      <c r="B16" s="253"/>
      <c r="C16" s="254" t="s">
        <v>31</v>
      </c>
      <c r="D16" s="255"/>
      <c r="E16" s="255"/>
      <c r="F16" s="185"/>
      <c r="G16" s="255"/>
    </row>
    <row r="17" spans="1:7" s="207" customFormat="1" ht="13.5">
      <c r="A17" s="252"/>
      <c r="B17" s="253"/>
      <c r="C17" s="256" t="s">
        <v>32</v>
      </c>
      <c r="D17" s="257"/>
      <c r="E17" s="257"/>
      <c r="F17" s="186"/>
      <c r="G17" s="257"/>
    </row>
    <row r="18" spans="1:7" s="207" customFormat="1" ht="13.5">
      <c r="A18" s="252"/>
      <c r="B18" s="253"/>
      <c r="C18" s="256" t="s">
        <v>33</v>
      </c>
      <c r="D18" s="257"/>
      <c r="E18" s="257"/>
      <c r="F18" s="186"/>
      <c r="G18" s="257"/>
    </row>
    <row r="19" spans="1:7" s="207" customFormat="1" ht="13.5">
      <c r="A19" s="252"/>
      <c r="B19" s="253"/>
      <c r="C19" s="256" t="s">
        <v>34</v>
      </c>
      <c r="D19" s="257"/>
      <c r="E19" s="257"/>
      <c r="F19" s="186"/>
      <c r="G19" s="257"/>
    </row>
    <row r="20" spans="1:7" s="207" customFormat="1" ht="12.75">
      <c r="A20" s="221"/>
      <c r="B20" s="242"/>
      <c r="C20" s="239"/>
      <c r="D20" s="243"/>
      <c r="E20" s="244"/>
      <c r="G20" s="239"/>
    </row>
    <row r="21" spans="1:7" s="207" customFormat="1" ht="13.5">
      <c r="A21" s="219" t="s">
        <v>1560</v>
      </c>
      <c r="B21" s="245" t="s">
        <v>1567</v>
      </c>
      <c r="C21" s="246" t="s">
        <v>469</v>
      </c>
      <c r="D21" s="239"/>
      <c r="E21" s="239"/>
      <c r="G21" s="239"/>
    </row>
    <row r="22" spans="1:7" s="207" customFormat="1" ht="13.5">
      <c r="A22" s="219"/>
      <c r="B22" s="245"/>
      <c r="C22" s="196" t="s">
        <v>1594</v>
      </c>
      <c r="D22" s="239"/>
      <c r="E22" s="239"/>
      <c r="G22" s="239"/>
    </row>
    <row r="23" spans="1:7" s="207" customFormat="1" ht="63.75">
      <c r="A23" s="219"/>
      <c r="B23" s="245"/>
      <c r="C23" s="189" t="s">
        <v>182</v>
      </c>
      <c r="D23" s="240" t="s">
        <v>150</v>
      </c>
      <c r="E23" s="37">
        <v>20</v>
      </c>
      <c r="F23" s="183"/>
      <c r="G23" s="320">
        <f>E23*F23</f>
        <v>0</v>
      </c>
    </row>
    <row r="24" spans="1:7" s="207" customFormat="1" ht="12.75">
      <c r="A24" s="248"/>
      <c r="B24" s="249"/>
      <c r="C24" s="250"/>
      <c r="D24" s="251"/>
      <c r="E24" s="251"/>
      <c r="F24" s="181"/>
      <c r="G24" s="322"/>
    </row>
    <row r="25" spans="1:7" s="207" customFormat="1" ht="13.5">
      <c r="A25" s="252"/>
      <c r="B25" s="253"/>
      <c r="C25" s="254" t="s">
        <v>31</v>
      </c>
      <c r="D25" s="255"/>
      <c r="E25" s="255"/>
      <c r="F25" s="185"/>
      <c r="G25" s="255"/>
    </row>
    <row r="26" spans="1:7" s="207" customFormat="1" ht="13.5">
      <c r="A26" s="252"/>
      <c r="B26" s="253"/>
      <c r="C26" s="256" t="s">
        <v>32</v>
      </c>
      <c r="D26" s="257"/>
      <c r="E26" s="257"/>
      <c r="F26" s="186"/>
      <c r="G26" s="257"/>
    </row>
    <row r="27" spans="1:7" s="207" customFormat="1" ht="13.5">
      <c r="A27" s="252"/>
      <c r="B27" s="253"/>
      <c r="C27" s="256" t="s">
        <v>33</v>
      </c>
      <c r="D27" s="257"/>
      <c r="E27" s="257"/>
      <c r="F27" s="186"/>
      <c r="G27" s="257"/>
    </row>
    <row r="28" spans="1:7" s="207" customFormat="1" ht="13.5">
      <c r="A28" s="252"/>
      <c r="B28" s="253"/>
      <c r="C28" s="256" t="s">
        <v>34</v>
      </c>
      <c r="D28" s="257"/>
      <c r="E28" s="257"/>
      <c r="F28" s="186"/>
      <c r="G28" s="257"/>
    </row>
    <row r="29" spans="1:7" s="207" customFormat="1" ht="12.75">
      <c r="A29" s="221"/>
      <c r="B29" s="242"/>
      <c r="C29" s="239"/>
      <c r="D29" s="243"/>
      <c r="E29" s="244"/>
      <c r="G29" s="239"/>
    </row>
    <row r="30" spans="1:7" s="207" customFormat="1" ht="13.5">
      <c r="A30" s="219" t="s">
        <v>1561</v>
      </c>
      <c r="B30" s="245" t="s">
        <v>1568</v>
      </c>
      <c r="C30" s="246" t="s">
        <v>1565</v>
      </c>
      <c r="D30" s="239"/>
      <c r="E30" s="239"/>
      <c r="G30" s="239"/>
    </row>
    <row r="31" spans="1:7" s="207" customFormat="1" ht="13.5">
      <c r="A31" s="219"/>
      <c r="B31" s="245"/>
      <c r="C31" s="196" t="s">
        <v>1594</v>
      </c>
      <c r="D31" s="239"/>
      <c r="E31" s="239"/>
      <c r="G31" s="239"/>
    </row>
    <row r="32" spans="1:7" s="207" customFormat="1" ht="63.75">
      <c r="A32" s="219"/>
      <c r="B32" s="245"/>
      <c r="C32" s="189" t="s">
        <v>182</v>
      </c>
      <c r="D32" s="240" t="s">
        <v>150</v>
      </c>
      <c r="E32" s="37">
        <v>20</v>
      </c>
      <c r="F32" s="183"/>
      <c r="G32" s="320">
        <f>E32*F32</f>
        <v>0</v>
      </c>
    </row>
    <row r="33" spans="1:7" s="207" customFormat="1" ht="12.75">
      <c r="A33" s="248"/>
      <c r="B33" s="249"/>
      <c r="C33" s="250"/>
      <c r="D33" s="251"/>
      <c r="E33" s="251"/>
      <c r="F33" s="181"/>
      <c r="G33" s="322"/>
    </row>
    <row r="34" spans="1:7" s="207" customFormat="1" ht="13.5">
      <c r="A34" s="252"/>
      <c r="B34" s="253"/>
      <c r="C34" s="254" t="s">
        <v>31</v>
      </c>
      <c r="D34" s="255"/>
      <c r="E34" s="255"/>
      <c r="F34" s="185"/>
      <c r="G34" s="255"/>
    </row>
    <row r="35" spans="1:7" s="207" customFormat="1" ht="13.5">
      <c r="A35" s="252"/>
      <c r="B35" s="253"/>
      <c r="C35" s="256" t="s">
        <v>32</v>
      </c>
      <c r="D35" s="257"/>
      <c r="E35" s="257"/>
      <c r="F35" s="186"/>
      <c r="G35" s="257"/>
    </row>
    <row r="36" spans="1:7" s="207" customFormat="1" ht="13.5">
      <c r="A36" s="252"/>
      <c r="B36" s="253"/>
      <c r="C36" s="256" t="s">
        <v>33</v>
      </c>
      <c r="D36" s="257"/>
      <c r="E36" s="257"/>
      <c r="F36" s="186"/>
      <c r="G36" s="257"/>
    </row>
    <row r="37" spans="1:7" s="207" customFormat="1" ht="13.5">
      <c r="A37" s="252"/>
      <c r="B37" s="253"/>
      <c r="C37" s="256" t="s">
        <v>34</v>
      </c>
      <c r="D37" s="257"/>
      <c r="E37" s="257"/>
      <c r="F37" s="186"/>
      <c r="G37" s="257"/>
    </row>
    <row r="38" spans="1:7" s="207" customFormat="1" ht="13.5">
      <c r="A38" s="252"/>
      <c r="B38" s="253"/>
      <c r="C38" s="239"/>
      <c r="D38" s="239"/>
      <c r="E38" s="239"/>
      <c r="G38" s="239"/>
    </row>
    <row r="39" spans="1:7" s="207" customFormat="1" ht="12.75">
      <c r="A39" s="219" t="s">
        <v>1562</v>
      </c>
      <c r="B39" s="669"/>
      <c r="C39" s="246" t="s">
        <v>1558</v>
      </c>
      <c r="D39" s="670"/>
      <c r="E39" s="671"/>
      <c r="F39" s="402"/>
      <c r="G39" s="318"/>
    </row>
    <row r="40" spans="1:7" s="207" customFormat="1" ht="12.75">
      <c r="A40" s="318"/>
      <c r="B40" s="669"/>
      <c r="C40" s="189" t="s">
        <v>1559</v>
      </c>
      <c r="D40" s="240" t="s">
        <v>150</v>
      </c>
      <c r="E40" s="37">
        <v>6</v>
      </c>
      <c r="F40" s="183"/>
      <c r="G40" s="320">
        <f>+F40*E40</f>
        <v>0</v>
      </c>
    </row>
    <row r="41" spans="1:7" s="207" customFormat="1" ht="12.75">
      <c r="A41" s="318"/>
      <c r="B41" s="669"/>
      <c r="C41" s="672"/>
      <c r="D41" s="671"/>
      <c r="E41" s="673"/>
      <c r="F41" s="183"/>
      <c r="G41" s="697"/>
    </row>
    <row r="42" spans="1:7" s="207" customFormat="1" ht="12.75">
      <c r="A42" s="318"/>
      <c r="B42" s="669"/>
      <c r="C42" s="254" t="s">
        <v>31</v>
      </c>
      <c r="D42" s="255"/>
      <c r="E42" s="255"/>
      <c r="F42" s="185"/>
      <c r="G42" s="255"/>
    </row>
    <row r="43" spans="1:7" s="207" customFormat="1" ht="12.75">
      <c r="A43" s="318"/>
      <c r="B43" s="669"/>
      <c r="C43" s="256" t="s">
        <v>32</v>
      </c>
      <c r="D43" s="257"/>
      <c r="E43" s="257"/>
      <c r="F43" s="186"/>
      <c r="G43" s="257"/>
    </row>
    <row r="44" spans="1:7" s="207" customFormat="1" ht="12.75">
      <c r="A44" s="318"/>
      <c r="B44" s="669"/>
      <c r="C44" s="256" t="s">
        <v>33</v>
      </c>
      <c r="D44" s="257"/>
      <c r="E44" s="257"/>
      <c r="F44" s="186"/>
      <c r="G44" s="257"/>
    </row>
    <row r="45" spans="1:7" s="207" customFormat="1" ht="12.75">
      <c r="A45" s="318"/>
      <c r="B45" s="669"/>
      <c r="C45" s="256" t="s">
        <v>34</v>
      </c>
      <c r="D45" s="257"/>
      <c r="E45" s="257"/>
      <c r="F45" s="186"/>
      <c r="G45" s="257"/>
    </row>
    <row r="46" spans="1:7" s="207" customFormat="1" ht="13.5">
      <c r="A46" s="252"/>
      <c r="B46" s="253"/>
      <c r="C46" s="239"/>
      <c r="D46" s="239"/>
      <c r="E46" s="239"/>
      <c r="G46" s="239"/>
    </row>
    <row r="47" spans="1:7" s="207" customFormat="1" ht="13.5">
      <c r="A47" s="219" t="s">
        <v>1563</v>
      </c>
      <c r="B47" s="245" t="s">
        <v>155</v>
      </c>
      <c r="C47" s="246" t="s">
        <v>1569</v>
      </c>
      <c r="D47" s="239"/>
      <c r="E47" s="239"/>
      <c r="G47" s="239"/>
    </row>
    <row r="48" spans="1:7" s="207" customFormat="1" ht="13.5">
      <c r="A48" s="219"/>
      <c r="B48" s="245"/>
      <c r="C48" s="196" t="s">
        <v>1595</v>
      </c>
      <c r="D48" s="239"/>
      <c r="E48" s="239"/>
      <c r="G48" s="239"/>
    </row>
    <row r="49" spans="1:7" s="207" customFormat="1" ht="63.75">
      <c r="A49" s="219"/>
      <c r="B49" s="245"/>
      <c r="C49" s="189" t="s">
        <v>182</v>
      </c>
      <c r="D49" s="240" t="s">
        <v>150</v>
      </c>
      <c r="E49" s="37">
        <v>28</v>
      </c>
      <c r="F49" s="183"/>
      <c r="G49" s="320">
        <f>E49*F49</f>
        <v>0</v>
      </c>
    </row>
    <row r="50" spans="1:7" s="207" customFormat="1" ht="12.75">
      <c r="A50" s="248"/>
      <c r="B50" s="249"/>
      <c r="C50" s="250"/>
      <c r="D50" s="251"/>
      <c r="E50" s="251"/>
      <c r="F50" s="181"/>
      <c r="G50" s="322"/>
    </row>
    <row r="51" spans="1:7" s="207" customFormat="1" ht="13.5">
      <c r="A51" s="252"/>
      <c r="B51" s="253"/>
      <c r="C51" s="254" t="s">
        <v>31</v>
      </c>
      <c r="D51" s="255"/>
      <c r="E51" s="255"/>
      <c r="F51" s="185"/>
      <c r="G51" s="255"/>
    </row>
    <row r="52" spans="1:7" s="207" customFormat="1" ht="13.5">
      <c r="A52" s="252"/>
      <c r="B52" s="253"/>
      <c r="C52" s="256" t="s">
        <v>32</v>
      </c>
      <c r="D52" s="257"/>
      <c r="E52" s="257"/>
      <c r="F52" s="186"/>
      <c r="G52" s="257"/>
    </row>
    <row r="53" spans="1:7" s="207" customFormat="1" ht="13.5">
      <c r="A53" s="252"/>
      <c r="B53" s="253"/>
      <c r="C53" s="256" t="s">
        <v>33</v>
      </c>
      <c r="D53" s="257"/>
      <c r="E53" s="257"/>
      <c r="F53" s="186"/>
      <c r="G53" s="257"/>
    </row>
    <row r="54" spans="1:7" s="207" customFormat="1" ht="13.5">
      <c r="A54" s="252"/>
      <c r="B54" s="253"/>
      <c r="C54" s="256" t="s">
        <v>34</v>
      </c>
      <c r="D54" s="257"/>
      <c r="E54" s="257"/>
      <c r="F54" s="186"/>
      <c r="G54" s="257"/>
    </row>
    <row r="55" spans="1:7" s="207" customFormat="1" ht="13.5">
      <c r="A55" s="252"/>
      <c r="B55" s="253"/>
      <c r="C55" s="239"/>
      <c r="D55" s="239"/>
      <c r="E55" s="239"/>
      <c r="G55" s="239"/>
    </row>
    <row r="56" spans="1:7" s="207" customFormat="1" ht="13.5">
      <c r="A56" s="219" t="s">
        <v>1571</v>
      </c>
      <c r="B56" s="245" t="s">
        <v>1564</v>
      </c>
      <c r="C56" s="246" t="s">
        <v>1570</v>
      </c>
      <c r="D56" s="239"/>
      <c r="E56" s="239"/>
      <c r="G56" s="239"/>
    </row>
    <row r="57" spans="1:7" s="207" customFormat="1" ht="13.5">
      <c r="A57" s="219"/>
      <c r="B57" s="245"/>
      <c r="C57" s="196" t="s">
        <v>1595</v>
      </c>
      <c r="D57" s="239"/>
      <c r="E57" s="239"/>
      <c r="G57" s="239"/>
    </row>
    <row r="58" spans="1:7" s="207" customFormat="1" ht="63.75">
      <c r="A58" s="219"/>
      <c r="B58" s="245"/>
      <c r="C58" s="189" t="s">
        <v>182</v>
      </c>
      <c r="D58" s="240" t="s">
        <v>150</v>
      </c>
      <c r="E58" s="37">
        <v>28</v>
      </c>
      <c r="F58" s="183"/>
      <c r="G58" s="320">
        <f>E58*F58</f>
        <v>0</v>
      </c>
    </row>
    <row r="59" spans="1:7" s="207" customFormat="1" ht="12.75">
      <c r="A59" s="248"/>
      <c r="B59" s="249"/>
      <c r="C59" s="250"/>
      <c r="D59" s="251"/>
      <c r="E59" s="251"/>
      <c r="F59" s="181"/>
      <c r="G59" s="322"/>
    </row>
    <row r="60" spans="1:7" s="207" customFormat="1" ht="13.5">
      <c r="A60" s="252"/>
      <c r="B60" s="253"/>
      <c r="C60" s="254" t="s">
        <v>31</v>
      </c>
      <c r="D60" s="255"/>
      <c r="E60" s="255"/>
      <c r="F60" s="185"/>
      <c r="G60" s="255"/>
    </row>
    <row r="61" spans="1:7" s="207" customFormat="1" ht="13.5">
      <c r="A61" s="252"/>
      <c r="B61" s="253"/>
      <c r="C61" s="256" t="s">
        <v>32</v>
      </c>
      <c r="D61" s="257"/>
      <c r="E61" s="257"/>
      <c r="F61" s="186"/>
      <c r="G61" s="257"/>
    </row>
    <row r="62" spans="1:7" s="207" customFormat="1" ht="13.5">
      <c r="A62" s="252"/>
      <c r="B62" s="253"/>
      <c r="C62" s="256" t="s">
        <v>33</v>
      </c>
      <c r="D62" s="257"/>
      <c r="E62" s="257"/>
      <c r="F62" s="186"/>
      <c r="G62" s="257"/>
    </row>
    <row r="63" spans="1:7" s="207" customFormat="1" ht="13.5">
      <c r="A63" s="252"/>
      <c r="B63" s="253"/>
      <c r="C63" s="256" t="s">
        <v>34</v>
      </c>
      <c r="D63" s="257"/>
      <c r="E63" s="257"/>
      <c r="F63" s="186"/>
      <c r="G63" s="257"/>
    </row>
    <row r="64" spans="1:7" s="207" customFormat="1" ht="13.5">
      <c r="A64" s="252"/>
      <c r="B64" s="253"/>
      <c r="C64" s="239"/>
      <c r="D64" s="239"/>
      <c r="E64" s="239"/>
      <c r="G64" s="239"/>
    </row>
    <row r="65" spans="1:7" s="207" customFormat="1" ht="13.5">
      <c r="A65" s="219" t="s">
        <v>1574</v>
      </c>
      <c r="B65" s="245" t="s">
        <v>1572</v>
      </c>
      <c r="C65" s="246" t="s">
        <v>1573</v>
      </c>
      <c r="D65" s="239"/>
      <c r="E65" s="239"/>
      <c r="G65" s="239"/>
    </row>
    <row r="66" spans="1:7" s="207" customFormat="1" ht="13.5">
      <c r="A66" s="219"/>
      <c r="B66" s="245"/>
      <c r="C66" s="196" t="s">
        <v>1595</v>
      </c>
      <c r="D66" s="239"/>
      <c r="E66" s="239"/>
      <c r="G66" s="239"/>
    </row>
    <row r="67" spans="1:7" s="207" customFormat="1" ht="63.75">
      <c r="A67" s="219"/>
      <c r="B67" s="245"/>
      <c r="C67" s="189" t="s">
        <v>182</v>
      </c>
      <c r="D67" s="240" t="s">
        <v>150</v>
      </c>
      <c r="E67" s="37">
        <v>20</v>
      </c>
      <c r="F67" s="183"/>
      <c r="G67" s="320">
        <f>E67*F67</f>
        <v>0</v>
      </c>
    </row>
    <row r="68" spans="1:7" s="207" customFormat="1" ht="12.75">
      <c r="A68" s="248"/>
      <c r="B68" s="249"/>
      <c r="C68" s="250"/>
      <c r="D68" s="251"/>
      <c r="E68" s="251"/>
      <c r="F68" s="181"/>
      <c r="G68" s="322"/>
    </row>
    <row r="69" spans="1:7" s="207" customFormat="1" ht="13.5">
      <c r="A69" s="252"/>
      <c r="B69" s="253"/>
      <c r="C69" s="254" t="s">
        <v>31</v>
      </c>
      <c r="D69" s="255"/>
      <c r="E69" s="255"/>
      <c r="F69" s="185"/>
      <c r="G69" s="255"/>
    </row>
    <row r="70" spans="1:7" s="207" customFormat="1" ht="13.5">
      <c r="A70" s="252"/>
      <c r="B70" s="253"/>
      <c r="C70" s="256" t="s">
        <v>32</v>
      </c>
      <c r="D70" s="257"/>
      <c r="E70" s="257"/>
      <c r="F70" s="186"/>
      <c r="G70" s="257"/>
    </row>
    <row r="71" spans="1:7" s="207" customFormat="1" ht="13.5">
      <c r="A71" s="252"/>
      <c r="B71" s="253"/>
      <c r="C71" s="256" t="s">
        <v>33</v>
      </c>
      <c r="D71" s="257"/>
      <c r="E71" s="257"/>
      <c r="F71" s="186"/>
      <c r="G71" s="257"/>
    </row>
    <row r="72" spans="1:7" s="207" customFormat="1" ht="13.5">
      <c r="A72" s="252"/>
      <c r="B72" s="253"/>
      <c r="C72" s="256" t="s">
        <v>34</v>
      </c>
      <c r="D72" s="257"/>
      <c r="E72" s="257"/>
      <c r="F72" s="186"/>
      <c r="G72" s="257"/>
    </row>
    <row r="73" spans="1:7" s="207" customFormat="1" ht="13.5">
      <c r="A73" s="252"/>
      <c r="B73" s="253"/>
      <c r="C73" s="239"/>
      <c r="D73" s="239"/>
      <c r="E73" s="239"/>
      <c r="G73" s="239"/>
    </row>
    <row r="74" spans="1:7" s="207" customFormat="1" ht="13.5">
      <c r="A74" s="219" t="s">
        <v>1576</v>
      </c>
      <c r="B74" s="245" t="s">
        <v>1578</v>
      </c>
      <c r="C74" s="246" t="s">
        <v>1575</v>
      </c>
      <c r="D74" s="239"/>
      <c r="E74" s="239"/>
      <c r="G74" s="239"/>
    </row>
    <row r="75" spans="1:7" s="207" customFormat="1" ht="13.5">
      <c r="A75" s="219"/>
      <c r="B75" s="245"/>
      <c r="C75" s="196" t="s">
        <v>1595</v>
      </c>
      <c r="D75" s="239"/>
      <c r="E75" s="239"/>
      <c r="G75" s="239"/>
    </row>
    <row r="76" spans="1:7" s="207" customFormat="1" ht="63.75">
      <c r="A76" s="219"/>
      <c r="B76" s="245"/>
      <c r="C76" s="189" t="s">
        <v>182</v>
      </c>
      <c r="D76" s="240" t="s">
        <v>150</v>
      </c>
      <c r="E76" s="37">
        <v>20</v>
      </c>
      <c r="F76" s="183"/>
      <c r="G76" s="320">
        <f>E76*F76</f>
        <v>0</v>
      </c>
    </row>
    <row r="77" spans="1:7" s="207" customFormat="1" ht="12.75">
      <c r="A77" s="248"/>
      <c r="B77" s="249"/>
      <c r="C77" s="250"/>
      <c r="D77" s="251"/>
      <c r="E77" s="251"/>
      <c r="F77" s="181"/>
      <c r="G77" s="322"/>
    </row>
    <row r="78" spans="1:7" s="207" customFormat="1" ht="13.5">
      <c r="A78" s="252"/>
      <c r="B78" s="253"/>
      <c r="C78" s="254" t="s">
        <v>31</v>
      </c>
      <c r="D78" s="255"/>
      <c r="E78" s="255"/>
      <c r="F78" s="185"/>
      <c r="G78" s="255"/>
    </row>
    <row r="79" spans="1:7" s="207" customFormat="1" ht="13.5">
      <c r="A79" s="252"/>
      <c r="B79" s="253"/>
      <c r="C79" s="256" t="s">
        <v>32</v>
      </c>
      <c r="D79" s="257"/>
      <c r="E79" s="257"/>
      <c r="F79" s="186"/>
      <c r="G79" s="257"/>
    </row>
    <row r="80" spans="1:7" s="207" customFormat="1" ht="13.5">
      <c r="A80" s="252"/>
      <c r="B80" s="253"/>
      <c r="C80" s="256" t="s">
        <v>33</v>
      </c>
      <c r="D80" s="257"/>
      <c r="E80" s="257"/>
      <c r="F80" s="186"/>
      <c r="G80" s="257"/>
    </row>
    <row r="81" spans="1:7" s="207" customFormat="1" ht="13.5">
      <c r="A81" s="252"/>
      <c r="B81" s="253"/>
      <c r="C81" s="256" t="s">
        <v>34</v>
      </c>
      <c r="D81" s="257"/>
      <c r="E81" s="257"/>
      <c r="F81" s="186"/>
      <c r="G81" s="257"/>
    </row>
    <row r="82" spans="1:7" s="207" customFormat="1" ht="13.5">
      <c r="A82" s="252"/>
      <c r="B82" s="253"/>
      <c r="C82" s="239"/>
      <c r="D82" s="239"/>
      <c r="E82" s="239"/>
      <c r="G82" s="239"/>
    </row>
    <row r="83" spans="1:7" s="207" customFormat="1" ht="13.5">
      <c r="A83" s="219" t="s">
        <v>1577</v>
      </c>
      <c r="B83" s="245" t="s">
        <v>1580</v>
      </c>
      <c r="C83" s="246" t="s">
        <v>1579</v>
      </c>
      <c r="D83" s="239"/>
      <c r="E83" s="239"/>
      <c r="G83" s="239"/>
    </row>
    <row r="84" spans="1:7" s="207" customFormat="1" ht="13.5">
      <c r="A84" s="219"/>
      <c r="B84" s="245"/>
      <c r="C84" s="196" t="s">
        <v>1595</v>
      </c>
      <c r="D84" s="239"/>
      <c r="E84" s="239"/>
      <c r="G84" s="239"/>
    </row>
    <row r="85" spans="1:7" s="207" customFormat="1" ht="63.75">
      <c r="A85" s="219"/>
      <c r="B85" s="245"/>
      <c r="C85" s="189" t="s">
        <v>182</v>
      </c>
      <c r="D85" s="240" t="s">
        <v>150</v>
      </c>
      <c r="E85" s="37">
        <v>1</v>
      </c>
      <c r="F85" s="183"/>
      <c r="G85" s="320">
        <f>E85*F85</f>
        <v>0</v>
      </c>
    </row>
    <row r="86" spans="1:7" s="207" customFormat="1" ht="12.75">
      <c r="A86" s="248"/>
      <c r="B86" s="249"/>
      <c r="C86" s="250"/>
      <c r="D86" s="251"/>
      <c r="E86" s="251"/>
      <c r="F86" s="181"/>
      <c r="G86" s="322"/>
    </row>
    <row r="87" spans="1:7" s="207" customFormat="1" ht="13.5">
      <c r="A87" s="252"/>
      <c r="B87" s="253"/>
      <c r="C87" s="254" t="s">
        <v>31</v>
      </c>
      <c r="D87" s="255"/>
      <c r="E87" s="255"/>
      <c r="F87" s="185"/>
      <c r="G87" s="255"/>
    </row>
    <row r="88" spans="1:7" s="207" customFormat="1" ht="13.5">
      <c r="A88" s="252"/>
      <c r="B88" s="253"/>
      <c r="C88" s="256" t="s">
        <v>32</v>
      </c>
      <c r="D88" s="257"/>
      <c r="E88" s="257"/>
      <c r="F88" s="186"/>
      <c r="G88" s="257"/>
    </row>
    <row r="89" spans="1:7" s="207" customFormat="1" ht="13.5">
      <c r="A89" s="252"/>
      <c r="B89" s="253"/>
      <c r="C89" s="256" t="s">
        <v>33</v>
      </c>
      <c r="D89" s="257"/>
      <c r="E89" s="257"/>
      <c r="F89" s="186"/>
      <c r="G89" s="257"/>
    </row>
    <row r="90" spans="1:7" s="207" customFormat="1" ht="13.5">
      <c r="A90" s="252"/>
      <c r="B90" s="253"/>
      <c r="C90" s="256" t="s">
        <v>34</v>
      </c>
      <c r="D90" s="257"/>
      <c r="E90" s="257"/>
      <c r="F90" s="186"/>
      <c r="G90" s="257"/>
    </row>
    <row r="91" spans="1:7" s="207" customFormat="1" ht="13.5">
      <c r="A91" s="252"/>
      <c r="B91" s="253"/>
      <c r="C91" s="239"/>
      <c r="D91" s="239"/>
      <c r="E91" s="239"/>
      <c r="G91" s="239"/>
    </row>
    <row r="92" spans="1:7" s="207" customFormat="1" ht="13.5">
      <c r="A92" s="219" t="s">
        <v>1582</v>
      </c>
      <c r="B92" s="245" t="s">
        <v>1581</v>
      </c>
      <c r="C92" s="246" t="s">
        <v>1583</v>
      </c>
      <c r="D92" s="239"/>
      <c r="E92" s="239"/>
      <c r="G92" s="239"/>
    </row>
    <row r="93" spans="1:7" s="207" customFormat="1" ht="13.5">
      <c r="A93" s="219"/>
      <c r="B93" s="245"/>
      <c r="C93" s="196" t="s">
        <v>1595</v>
      </c>
      <c r="D93" s="239"/>
      <c r="E93" s="239"/>
      <c r="G93" s="239"/>
    </row>
    <row r="94" spans="1:7" s="207" customFormat="1" ht="63.75">
      <c r="A94" s="219"/>
      <c r="B94" s="245"/>
      <c r="C94" s="189" t="s">
        <v>182</v>
      </c>
      <c r="D94" s="240" t="s">
        <v>150</v>
      </c>
      <c r="E94" s="37">
        <v>28</v>
      </c>
      <c r="F94" s="183"/>
      <c r="G94" s="320">
        <f>E94*F94</f>
        <v>0</v>
      </c>
    </row>
    <row r="95" spans="1:7" s="207" customFormat="1" ht="12.75">
      <c r="A95" s="248"/>
      <c r="B95" s="249"/>
      <c r="C95" s="250"/>
      <c r="D95" s="251"/>
      <c r="E95" s="251"/>
      <c r="F95" s="181"/>
      <c r="G95" s="322"/>
    </row>
    <row r="96" spans="1:7" s="207" customFormat="1" ht="13.5">
      <c r="A96" s="252"/>
      <c r="B96" s="253"/>
      <c r="C96" s="254" t="s">
        <v>31</v>
      </c>
      <c r="D96" s="255"/>
      <c r="E96" s="255"/>
      <c r="F96" s="185"/>
      <c r="G96" s="255"/>
    </row>
    <row r="97" spans="1:7" s="207" customFormat="1" ht="13.5">
      <c r="A97" s="252"/>
      <c r="B97" s="253"/>
      <c r="C97" s="256" t="s">
        <v>32</v>
      </c>
      <c r="D97" s="257"/>
      <c r="E97" s="257"/>
      <c r="F97" s="186"/>
      <c r="G97" s="257"/>
    </row>
    <row r="98" spans="1:7" s="207" customFormat="1" ht="13.5">
      <c r="A98" s="252"/>
      <c r="B98" s="253"/>
      <c r="C98" s="256" t="s">
        <v>33</v>
      </c>
      <c r="D98" s="257"/>
      <c r="E98" s="257"/>
      <c r="F98" s="186"/>
      <c r="G98" s="257"/>
    </row>
    <row r="99" spans="1:7" s="207" customFormat="1" ht="13.5">
      <c r="A99" s="252"/>
      <c r="B99" s="253"/>
      <c r="C99" s="256" t="s">
        <v>34</v>
      </c>
      <c r="D99" s="257"/>
      <c r="E99" s="257"/>
      <c r="F99" s="186"/>
      <c r="G99" s="257"/>
    </row>
    <row r="100" spans="1:7" s="207" customFormat="1" ht="13.5">
      <c r="A100" s="252"/>
      <c r="B100" s="253"/>
      <c r="C100" s="239"/>
      <c r="D100" s="239"/>
      <c r="E100" s="239"/>
      <c r="G100" s="239"/>
    </row>
    <row r="101" spans="1:7" s="207" customFormat="1" ht="13.5">
      <c r="A101" s="219" t="s">
        <v>1584</v>
      </c>
      <c r="B101" s="245" t="s">
        <v>467</v>
      </c>
      <c r="C101" s="246" t="s">
        <v>469</v>
      </c>
      <c r="D101" s="239"/>
      <c r="E101" s="239"/>
      <c r="G101" s="239"/>
    </row>
    <row r="102" spans="1:7" s="207" customFormat="1" ht="13.5">
      <c r="A102" s="219"/>
      <c r="B102" s="245"/>
      <c r="C102" s="196" t="s">
        <v>1595</v>
      </c>
      <c r="D102" s="239"/>
      <c r="E102" s="239"/>
      <c r="G102" s="239"/>
    </row>
    <row r="103" spans="1:7" s="207" customFormat="1" ht="63.75">
      <c r="A103" s="219"/>
      <c r="B103" s="245"/>
      <c r="C103" s="189" t="s">
        <v>182</v>
      </c>
      <c r="D103" s="240" t="s">
        <v>150</v>
      </c>
      <c r="E103" s="37">
        <v>19</v>
      </c>
      <c r="F103" s="183"/>
      <c r="G103" s="320">
        <f>E103*F103</f>
        <v>0</v>
      </c>
    </row>
    <row r="104" spans="1:7" s="207" customFormat="1" ht="12.75">
      <c r="A104" s="248"/>
      <c r="B104" s="249"/>
      <c r="C104" s="250"/>
      <c r="D104" s="251"/>
      <c r="E104" s="251"/>
      <c r="F104" s="181"/>
      <c r="G104" s="322"/>
    </row>
    <row r="105" spans="1:7" s="207" customFormat="1" ht="13.5">
      <c r="A105" s="252"/>
      <c r="B105" s="253"/>
      <c r="C105" s="254" t="s">
        <v>31</v>
      </c>
      <c r="D105" s="255"/>
      <c r="E105" s="255"/>
      <c r="F105" s="185"/>
      <c r="G105" s="255"/>
    </row>
    <row r="106" spans="1:7" s="207" customFormat="1" ht="13.5">
      <c r="A106" s="252"/>
      <c r="B106" s="253"/>
      <c r="C106" s="256" t="s">
        <v>32</v>
      </c>
      <c r="D106" s="257"/>
      <c r="E106" s="257"/>
      <c r="F106" s="186"/>
      <c r="G106" s="257"/>
    </row>
    <row r="107" spans="1:7" s="207" customFormat="1" ht="13.5">
      <c r="A107" s="252"/>
      <c r="B107" s="253"/>
      <c r="C107" s="256" t="s">
        <v>33</v>
      </c>
      <c r="D107" s="257"/>
      <c r="E107" s="257"/>
      <c r="F107" s="186"/>
      <c r="G107" s="257"/>
    </row>
    <row r="108" spans="1:7" s="207" customFormat="1" ht="13.5">
      <c r="A108" s="252"/>
      <c r="B108" s="253"/>
      <c r="C108" s="256" t="s">
        <v>34</v>
      </c>
      <c r="D108" s="257"/>
      <c r="E108" s="257"/>
      <c r="F108" s="186"/>
      <c r="G108" s="257"/>
    </row>
    <row r="109" spans="1:7" s="207" customFormat="1" ht="13.5">
      <c r="A109" s="252"/>
      <c r="B109" s="253"/>
      <c r="C109" s="239"/>
      <c r="D109" s="239"/>
      <c r="E109" s="239"/>
      <c r="G109" s="239"/>
    </row>
    <row r="110" spans="1:7" s="207" customFormat="1" ht="13.5">
      <c r="A110" s="219" t="s">
        <v>1588</v>
      </c>
      <c r="B110" s="245" t="s">
        <v>1586</v>
      </c>
      <c r="C110" s="246" t="s">
        <v>1585</v>
      </c>
      <c r="D110" s="239"/>
      <c r="E110" s="239"/>
      <c r="G110" s="239"/>
    </row>
    <row r="111" spans="1:7" s="207" customFormat="1" ht="12" customHeight="1">
      <c r="A111" s="219"/>
      <c r="B111" s="245"/>
      <c r="C111" s="196" t="s">
        <v>1595</v>
      </c>
      <c r="D111" s="239"/>
      <c r="E111" s="239"/>
      <c r="G111" s="239"/>
    </row>
    <row r="112" spans="1:7" s="207" customFormat="1" ht="63.75">
      <c r="A112" s="219"/>
      <c r="B112" s="245"/>
      <c r="C112" s="189" t="s">
        <v>182</v>
      </c>
      <c r="D112" s="240" t="s">
        <v>150</v>
      </c>
      <c r="E112" s="37">
        <v>74</v>
      </c>
      <c r="F112" s="183"/>
      <c r="G112" s="320">
        <f>E112*F112</f>
        <v>0</v>
      </c>
    </row>
    <row r="113" spans="1:7" s="207" customFormat="1" ht="12.75">
      <c r="A113" s="248"/>
      <c r="B113" s="249"/>
      <c r="C113" s="250"/>
      <c r="D113" s="251"/>
      <c r="E113" s="251"/>
      <c r="F113" s="181"/>
      <c r="G113" s="322"/>
    </row>
    <row r="114" spans="1:7" s="207" customFormat="1" ht="13.5">
      <c r="A114" s="252"/>
      <c r="B114" s="253"/>
      <c r="C114" s="254" t="s">
        <v>31</v>
      </c>
      <c r="D114" s="255"/>
      <c r="E114" s="255"/>
      <c r="F114" s="185"/>
      <c r="G114" s="255"/>
    </row>
    <row r="115" spans="1:7" s="207" customFormat="1" ht="13.5">
      <c r="A115" s="252"/>
      <c r="B115" s="253"/>
      <c r="C115" s="256" t="s">
        <v>32</v>
      </c>
      <c r="D115" s="257"/>
      <c r="E115" s="257"/>
      <c r="F115" s="186"/>
      <c r="G115" s="257"/>
    </row>
    <row r="116" spans="1:7" s="207" customFormat="1" ht="13.5">
      <c r="A116" s="252"/>
      <c r="B116" s="253"/>
      <c r="C116" s="256" t="s">
        <v>33</v>
      </c>
      <c r="D116" s="257"/>
      <c r="E116" s="257"/>
      <c r="F116" s="186"/>
      <c r="G116" s="257"/>
    </row>
    <row r="117" spans="1:7" s="207" customFormat="1" ht="13.5">
      <c r="A117" s="252"/>
      <c r="B117" s="253"/>
      <c r="C117" s="256" t="s">
        <v>34</v>
      </c>
      <c r="D117" s="257"/>
      <c r="E117" s="257"/>
      <c r="F117" s="186"/>
      <c r="G117" s="257"/>
    </row>
    <row r="118" spans="1:7" s="207" customFormat="1" ht="13.5">
      <c r="A118" s="252"/>
      <c r="B118" s="253"/>
      <c r="C118" s="239"/>
      <c r="D118" s="239"/>
      <c r="E118" s="239"/>
      <c r="G118" s="239"/>
    </row>
    <row r="119" spans="1:7" s="207" customFormat="1" ht="13.5">
      <c r="A119" s="219" t="s">
        <v>1589</v>
      </c>
      <c r="B119" s="245" t="s">
        <v>468</v>
      </c>
      <c r="C119" s="246" t="s">
        <v>1587</v>
      </c>
      <c r="D119" s="239"/>
      <c r="E119" s="239"/>
      <c r="G119" s="239"/>
    </row>
    <row r="120" spans="1:7" s="207" customFormat="1" ht="12" customHeight="1">
      <c r="A120" s="219"/>
      <c r="B120" s="245"/>
      <c r="C120" s="196" t="s">
        <v>1595</v>
      </c>
      <c r="D120" s="239"/>
      <c r="E120" s="239"/>
      <c r="G120" s="239"/>
    </row>
    <row r="121" spans="1:7" s="207" customFormat="1" ht="63.75">
      <c r="A121" s="219"/>
      <c r="B121" s="245"/>
      <c r="C121" s="189" t="s">
        <v>182</v>
      </c>
      <c r="D121" s="240" t="s">
        <v>150</v>
      </c>
      <c r="E121" s="37">
        <v>16</v>
      </c>
      <c r="F121" s="183"/>
      <c r="G121" s="320">
        <f>E121*F121</f>
        <v>0</v>
      </c>
    </row>
    <row r="122" spans="1:7" s="207" customFormat="1" ht="12.75">
      <c r="A122" s="248"/>
      <c r="B122" s="249"/>
      <c r="C122" s="250"/>
      <c r="D122" s="251"/>
      <c r="E122" s="251"/>
      <c r="F122" s="181"/>
      <c r="G122" s="322"/>
    </row>
    <row r="123" spans="1:7" s="207" customFormat="1" ht="13.5">
      <c r="A123" s="252"/>
      <c r="B123" s="253"/>
      <c r="C123" s="254" t="s">
        <v>31</v>
      </c>
      <c r="D123" s="255"/>
      <c r="E123" s="255"/>
      <c r="F123" s="185"/>
      <c r="G123" s="255"/>
    </row>
    <row r="124" spans="1:7" s="207" customFormat="1" ht="13.5">
      <c r="A124" s="252"/>
      <c r="B124" s="253"/>
      <c r="C124" s="256" t="s">
        <v>32</v>
      </c>
      <c r="D124" s="257"/>
      <c r="E124" s="257"/>
      <c r="F124" s="186"/>
      <c r="G124" s="257"/>
    </row>
    <row r="125" spans="1:7" s="207" customFormat="1" ht="13.5">
      <c r="A125" s="252"/>
      <c r="B125" s="253"/>
      <c r="C125" s="256" t="s">
        <v>33</v>
      </c>
      <c r="D125" s="257"/>
      <c r="E125" s="257"/>
      <c r="F125" s="186"/>
      <c r="G125" s="257"/>
    </row>
    <row r="126" spans="1:7" s="207" customFormat="1" ht="13.5">
      <c r="A126" s="252"/>
      <c r="B126" s="253"/>
      <c r="C126" s="256" t="s">
        <v>34</v>
      </c>
      <c r="D126" s="257"/>
      <c r="E126" s="257"/>
      <c r="F126" s="186"/>
      <c r="G126" s="257"/>
    </row>
    <row r="127" spans="1:7" s="207" customFormat="1" ht="13.5">
      <c r="A127" s="252"/>
      <c r="B127" s="253"/>
      <c r="C127" s="253"/>
      <c r="D127" s="253"/>
      <c r="E127" s="253"/>
      <c r="F127" s="549"/>
      <c r="G127" s="253"/>
    </row>
    <row r="128" spans="1:7" s="207" customFormat="1" ht="13.5">
      <c r="A128" s="219" t="s">
        <v>1592</v>
      </c>
      <c r="B128" s="245" t="s">
        <v>1591</v>
      </c>
      <c r="C128" s="246" t="s">
        <v>1590</v>
      </c>
      <c r="D128" s="239"/>
      <c r="E128" s="239"/>
      <c r="G128" s="239"/>
    </row>
    <row r="129" spans="1:7" s="207" customFormat="1" ht="12" customHeight="1">
      <c r="A129" s="219"/>
      <c r="B129" s="245"/>
      <c r="C129" s="196" t="s">
        <v>1595</v>
      </c>
      <c r="D129" s="239"/>
      <c r="E129" s="239"/>
      <c r="G129" s="239"/>
    </row>
    <row r="130" spans="1:7" s="207" customFormat="1" ht="63.75">
      <c r="A130" s="219"/>
      <c r="B130" s="245"/>
      <c r="C130" s="189" t="s">
        <v>182</v>
      </c>
      <c r="D130" s="240" t="s">
        <v>150</v>
      </c>
      <c r="E130" s="37">
        <v>1</v>
      </c>
      <c r="F130" s="183"/>
      <c r="G130" s="320">
        <f>E130*F130</f>
        <v>0</v>
      </c>
    </row>
    <row r="131" spans="1:7" s="207" customFormat="1" ht="12.75">
      <c r="A131" s="248"/>
      <c r="B131" s="249"/>
      <c r="C131" s="250"/>
      <c r="D131" s="251"/>
      <c r="E131" s="251"/>
      <c r="F131" s="181"/>
      <c r="G131" s="322"/>
    </row>
    <row r="132" spans="1:7" s="207" customFormat="1" ht="13.5">
      <c r="A132" s="252"/>
      <c r="B132" s="253"/>
      <c r="C132" s="254" t="s">
        <v>31</v>
      </c>
      <c r="D132" s="255"/>
      <c r="E132" s="255"/>
      <c r="F132" s="185"/>
      <c r="G132" s="255"/>
    </row>
    <row r="133" spans="1:7" s="207" customFormat="1" ht="13.5">
      <c r="A133" s="252"/>
      <c r="B133" s="253"/>
      <c r="C133" s="256" t="s">
        <v>32</v>
      </c>
      <c r="D133" s="257"/>
      <c r="E133" s="257"/>
      <c r="F133" s="186"/>
      <c r="G133" s="257"/>
    </row>
    <row r="134" spans="1:7" s="207" customFormat="1" ht="13.5">
      <c r="A134" s="252"/>
      <c r="B134" s="253"/>
      <c r="C134" s="256" t="s">
        <v>33</v>
      </c>
      <c r="D134" s="257"/>
      <c r="E134" s="257"/>
      <c r="F134" s="186"/>
      <c r="G134" s="257"/>
    </row>
    <row r="135" spans="1:7" s="207" customFormat="1" ht="13.5">
      <c r="A135" s="252"/>
      <c r="B135" s="253"/>
      <c r="C135" s="256" t="s">
        <v>34</v>
      </c>
      <c r="D135" s="257"/>
      <c r="E135" s="257"/>
      <c r="F135" s="186"/>
      <c r="G135" s="257"/>
    </row>
    <row r="136" spans="1:7" s="207" customFormat="1" ht="13.5">
      <c r="A136" s="252"/>
      <c r="B136" s="253"/>
      <c r="C136" s="239"/>
      <c r="D136" s="239"/>
      <c r="E136" s="239"/>
      <c r="G136" s="239"/>
    </row>
    <row r="137" spans="1:7" s="207" customFormat="1" ht="13.5">
      <c r="A137" s="219" t="s">
        <v>1592</v>
      </c>
      <c r="B137" s="245" t="s">
        <v>1597</v>
      </c>
      <c r="C137" s="246" t="s">
        <v>1593</v>
      </c>
      <c r="D137" s="239"/>
      <c r="E137" s="239"/>
      <c r="G137" s="239"/>
    </row>
    <row r="138" spans="1:7" s="207" customFormat="1" ht="12" customHeight="1">
      <c r="A138" s="219"/>
      <c r="B138" s="245"/>
      <c r="C138" s="196" t="s">
        <v>1595</v>
      </c>
      <c r="D138" s="239"/>
      <c r="E138" s="239"/>
      <c r="G138" s="239"/>
    </row>
    <row r="139" spans="1:7" s="207" customFormat="1" ht="63.75">
      <c r="A139" s="219"/>
      <c r="B139" s="245"/>
      <c r="C139" s="189" t="s">
        <v>182</v>
      </c>
      <c r="D139" s="240" t="s">
        <v>150</v>
      </c>
      <c r="E139" s="37">
        <v>6</v>
      </c>
      <c r="F139" s="183"/>
      <c r="G139" s="320">
        <f>E139*F139</f>
        <v>0</v>
      </c>
    </row>
    <row r="140" spans="1:7" s="207" customFormat="1" ht="12.75">
      <c r="A140" s="248"/>
      <c r="B140" s="249"/>
      <c r="C140" s="250"/>
      <c r="D140" s="251"/>
      <c r="E140" s="251"/>
      <c r="F140" s="181"/>
      <c r="G140" s="322"/>
    </row>
    <row r="141" spans="1:7" s="207" customFormat="1" ht="13.5">
      <c r="A141" s="252"/>
      <c r="B141" s="253"/>
      <c r="C141" s="254" t="s">
        <v>31</v>
      </c>
      <c r="D141" s="255"/>
      <c r="E141" s="255"/>
      <c r="F141" s="185"/>
      <c r="G141" s="255"/>
    </row>
    <row r="142" spans="1:7" s="207" customFormat="1" ht="13.5">
      <c r="A142" s="252"/>
      <c r="B142" s="253"/>
      <c r="C142" s="256" t="s">
        <v>32</v>
      </c>
      <c r="D142" s="257"/>
      <c r="E142" s="257"/>
      <c r="F142" s="186"/>
      <c r="G142" s="257"/>
    </row>
    <row r="143" spans="1:7" s="207" customFormat="1" ht="13.5">
      <c r="A143" s="252"/>
      <c r="B143" s="253"/>
      <c r="C143" s="256" t="s">
        <v>33</v>
      </c>
      <c r="D143" s="257"/>
      <c r="E143" s="257"/>
      <c r="F143" s="186"/>
      <c r="G143" s="257"/>
    </row>
    <row r="144" spans="1:7" s="207" customFormat="1" ht="13.5">
      <c r="A144" s="252"/>
      <c r="B144" s="253"/>
      <c r="C144" s="256" t="s">
        <v>34</v>
      </c>
      <c r="D144" s="257"/>
      <c r="E144" s="257"/>
      <c r="F144" s="186"/>
      <c r="G144" s="257"/>
    </row>
    <row r="145" spans="1:7" s="207" customFormat="1" ht="12.75">
      <c r="A145" s="221"/>
      <c r="B145" s="242"/>
      <c r="C145" s="239"/>
      <c r="D145" s="243"/>
      <c r="E145" s="244"/>
      <c r="G145" s="239"/>
    </row>
    <row r="146" spans="1:7" s="207" customFormat="1" ht="15.75">
      <c r="A146" s="261"/>
      <c r="B146" s="229"/>
      <c r="C146" s="381" t="s">
        <v>156</v>
      </c>
      <c r="D146" s="382"/>
      <c r="E146" s="383"/>
      <c r="F146" s="384"/>
      <c r="G146" s="385">
        <f>SUM(G14:G145)</f>
        <v>0</v>
      </c>
    </row>
    <row r="147" spans="1:7" s="207" customFormat="1" ht="13.5">
      <c r="A147" s="221"/>
      <c r="B147" s="217"/>
      <c r="C147" s="258"/>
      <c r="D147" s="259"/>
      <c r="E147" s="260"/>
      <c r="G147" s="239"/>
    </row>
    <row r="148" spans="1:7" s="207" customFormat="1" ht="13.5">
      <c r="A148" s="221"/>
      <c r="B148" s="217"/>
      <c r="C148" s="258"/>
      <c r="D148" s="259"/>
      <c r="E148" s="260"/>
      <c r="G148" s="239"/>
    </row>
    <row r="149" spans="1:7" s="207" customFormat="1" ht="13.5">
      <c r="A149" s="221"/>
      <c r="B149" s="217"/>
      <c r="C149" s="258"/>
      <c r="D149" s="259"/>
      <c r="E149" s="260"/>
      <c r="G149" s="239"/>
    </row>
    <row r="150" spans="1:7" s="207" customFormat="1" ht="13.5">
      <c r="A150" s="221"/>
      <c r="B150" s="217"/>
      <c r="C150" s="258"/>
      <c r="D150" s="259"/>
      <c r="E150" s="260"/>
      <c r="G150" s="239"/>
    </row>
    <row r="151" spans="1:7" s="207" customFormat="1" ht="13.5">
      <c r="A151" s="221"/>
      <c r="B151" s="217"/>
      <c r="C151" s="258"/>
      <c r="D151" s="259"/>
      <c r="E151" s="260"/>
      <c r="G151" s="239"/>
    </row>
    <row r="152" spans="1:7" s="207" customFormat="1" ht="13.5">
      <c r="A152" s="221"/>
      <c r="B152" s="217"/>
      <c r="C152" s="258"/>
      <c r="D152" s="259"/>
      <c r="E152" s="260"/>
      <c r="G152" s="239"/>
    </row>
    <row r="153" spans="1:7" s="207" customFormat="1" ht="13.5">
      <c r="A153" s="221"/>
      <c r="B153" s="217"/>
      <c r="C153" s="258"/>
      <c r="D153" s="259"/>
      <c r="E153" s="260"/>
      <c r="G153" s="239"/>
    </row>
    <row r="154" spans="1:7" s="207" customFormat="1" ht="13.5">
      <c r="A154" s="221"/>
      <c r="B154" s="217"/>
      <c r="C154" s="258"/>
      <c r="D154" s="259"/>
      <c r="E154" s="260"/>
      <c r="G154" s="239"/>
    </row>
    <row r="155" spans="1:7" s="207" customFormat="1" ht="13.5">
      <c r="A155" s="221"/>
      <c r="B155" s="217"/>
      <c r="C155" s="258"/>
      <c r="D155" s="259"/>
      <c r="E155" s="260"/>
      <c r="G155" s="239"/>
    </row>
    <row r="156" spans="1:7" s="207" customFormat="1" ht="13.5">
      <c r="A156" s="221"/>
      <c r="B156" s="217"/>
      <c r="C156" s="258"/>
      <c r="D156" s="259"/>
      <c r="E156" s="260"/>
      <c r="G156" s="239"/>
    </row>
    <row r="157" spans="1:7" s="207" customFormat="1" ht="13.5">
      <c r="A157" s="221"/>
      <c r="B157" s="217"/>
      <c r="C157" s="258"/>
      <c r="D157" s="259"/>
      <c r="E157" s="260"/>
      <c r="G157" s="239"/>
    </row>
    <row r="158" spans="1:7" s="207" customFormat="1" ht="13.5">
      <c r="A158" s="221"/>
      <c r="B158" s="217"/>
      <c r="C158" s="258"/>
      <c r="D158" s="259"/>
      <c r="E158" s="260"/>
      <c r="G158" s="239"/>
    </row>
    <row r="159" spans="1:7" s="207" customFormat="1" ht="13.5">
      <c r="A159" s="221"/>
      <c r="B159" s="217"/>
      <c r="C159" s="258"/>
      <c r="D159" s="259"/>
      <c r="E159" s="260"/>
      <c r="G159" s="239"/>
    </row>
    <row r="160" spans="1:7" s="207" customFormat="1" ht="13.5">
      <c r="A160" s="221"/>
      <c r="B160" s="217"/>
      <c r="C160" s="258"/>
      <c r="D160" s="259"/>
      <c r="E160" s="260"/>
      <c r="G160" s="239"/>
    </row>
    <row r="161" spans="1:7" s="207" customFormat="1" ht="13.5">
      <c r="A161" s="221"/>
      <c r="B161" s="217"/>
      <c r="C161" s="258"/>
      <c r="D161" s="259"/>
      <c r="E161" s="260"/>
      <c r="G161" s="239"/>
    </row>
    <row r="162" spans="1:7" s="207" customFormat="1" ht="13.5">
      <c r="A162" s="221"/>
      <c r="B162" s="217"/>
      <c r="C162" s="258"/>
      <c r="D162" s="259"/>
      <c r="E162" s="260"/>
      <c r="G162" s="239"/>
    </row>
    <row r="163" spans="1:7" s="207" customFormat="1" ht="13.5">
      <c r="A163" s="221"/>
      <c r="B163" s="217"/>
      <c r="C163" s="258"/>
      <c r="D163" s="259"/>
      <c r="E163" s="260"/>
      <c r="G163" s="239"/>
    </row>
    <row r="164" spans="1:7" s="207" customFormat="1" ht="13.5">
      <c r="A164" s="221"/>
      <c r="B164" s="217"/>
      <c r="C164" s="258"/>
      <c r="D164" s="259"/>
      <c r="E164" s="260"/>
      <c r="G164" s="239"/>
    </row>
    <row r="165" spans="1:7" s="207" customFormat="1" ht="13.5">
      <c r="A165" s="221"/>
      <c r="B165" s="217"/>
      <c r="C165" s="258"/>
      <c r="D165" s="259"/>
      <c r="E165" s="260"/>
      <c r="G165" s="239"/>
    </row>
    <row r="166" spans="1:7" s="207" customFormat="1" ht="13.5">
      <c r="A166" s="221"/>
      <c r="B166" s="217"/>
      <c r="C166" s="258"/>
      <c r="D166" s="259"/>
      <c r="E166" s="260"/>
      <c r="G166" s="239"/>
    </row>
    <row r="167" spans="1:7" s="207" customFormat="1" ht="13.5">
      <c r="A167" s="221"/>
      <c r="B167" s="217"/>
      <c r="C167" s="258"/>
      <c r="D167" s="259"/>
      <c r="E167" s="260"/>
      <c r="G167" s="239"/>
    </row>
    <row r="168" spans="1:7" s="207" customFormat="1" ht="13.5">
      <c r="A168" s="221"/>
      <c r="B168" s="217"/>
      <c r="C168" s="258"/>
      <c r="D168" s="259"/>
      <c r="E168" s="260"/>
      <c r="G168" s="239"/>
    </row>
    <row r="169" spans="1:7" s="207" customFormat="1" ht="13.5">
      <c r="A169" s="221"/>
      <c r="B169" s="217"/>
      <c r="C169" s="258"/>
      <c r="D169" s="259"/>
      <c r="E169" s="260"/>
      <c r="G169" s="239"/>
    </row>
    <row r="170" spans="1:7" s="207" customFormat="1" ht="13.5">
      <c r="A170" s="221"/>
      <c r="B170" s="217"/>
      <c r="C170" s="258"/>
      <c r="D170" s="259"/>
      <c r="E170" s="260"/>
      <c r="G170" s="239"/>
    </row>
    <row r="171" spans="1:7" s="207" customFormat="1" ht="13.5">
      <c r="A171" s="221"/>
      <c r="B171" s="217"/>
      <c r="C171" s="258"/>
      <c r="D171" s="259"/>
      <c r="E171" s="260"/>
      <c r="G171" s="239"/>
    </row>
    <row r="172" spans="1:7" s="207" customFormat="1" ht="13.5">
      <c r="A172" s="221"/>
      <c r="B172" s="217"/>
      <c r="C172" s="258"/>
      <c r="D172" s="259"/>
      <c r="E172" s="260"/>
      <c r="G172" s="239"/>
    </row>
    <row r="173" spans="1:7" s="207" customFormat="1" ht="13.5">
      <c r="A173" s="221"/>
      <c r="B173" s="217"/>
      <c r="C173" s="258"/>
      <c r="D173" s="259"/>
      <c r="E173" s="260"/>
      <c r="G173" s="239"/>
    </row>
    <row r="174" spans="1:7" s="207" customFormat="1" ht="13.5">
      <c r="A174" s="221"/>
      <c r="B174" s="217"/>
      <c r="C174" s="258"/>
      <c r="D174" s="259"/>
      <c r="E174" s="260"/>
      <c r="G174" s="239"/>
    </row>
    <row r="175" spans="1:7" s="207" customFormat="1" ht="13.5">
      <c r="A175" s="221"/>
      <c r="B175" s="217"/>
      <c r="C175" s="258"/>
      <c r="D175" s="259"/>
      <c r="E175" s="260"/>
      <c r="G175" s="239"/>
    </row>
    <row r="176" spans="1:7" s="207" customFormat="1" ht="13.5">
      <c r="A176" s="221"/>
      <c r="B176" s="217"/>
      <c r="C176" s="258"/>
      <c r="D176" s="259"/>
      <c r="E176" s="260"/>
      <c r="G176" s="239"/>
    </row>
    <row r="177" spans="1:7" s="207" customFormat="1" ht="13.5">
      <c r="A177" s="221"/>
      <c r="B177" s="217"/>
      <c r="C177" s="258"/>
      <c r="D177" s="259"/>
      <c r="E177" s="260"/>
      <c r="G177" s="239"/>
    </row>
    <row r="178" spans="1:7" s="207" customFormat="1" ht="13.5">
      <c r="A178" s="221"/>
      <c r="B178" s="217"/>
      <c r="C178" s="258"/>
      <c r="D178" s="259"/>
      <c r="E178" s="260"/>
      <c r="G178" s="239"/>
    </row>
    <row r="179" spans="1:7" s="207" customFormat="1" ht="13.5">
      <c r="A179" s="221"/>
      <c r="B179" s="217"/>
      <c r="C179" s="258"/>
      <c r="D179" s="259"/>
      <c r="E179" s="260"/>
      <c r="G179" s="239"/>
    </row>
    <row r="180" spans="1:7" s="207" customFormat="1" ht="13.5">
      <c r="A180" s="221"/>
      <c r="B180" s="217"/>
      <c r="C180" s="258"/>
      <c r="D180" s="259"/>
      <c r="E180" s="260"/>
      <c r="G180" s="239"/>
    </row>
    <row r="181" spans="1:7" s="207" customFormat="1" ht="13.5">
      <c r="A181" s="221"/>
      <c r="B181" s="217"/>
      <c r="C181" s="258"/>
      <c r="D181" s="259"/>
      <c r="E181" s="260"/>
      <c r="G181" s="239"/>
    </row>
    <row r="182" spans="1:7" s="207" customFormat="1" ht="13.5">
      <c r="A182" s="221"/>
      <c r="B182" s="217"/>
      <c r="C182" s="258"/>
      <c r="D182" s="259"/>
      <c r="E182" s="260"/>
      <c r="G182" s="239"/>
    </row>
    <row r="183" spans="1:7" s="207" customFormat="1" ht="13.5">
      <c r="A183" s="221"/>
      <c r="B183" s="217"/>
      <c r="C183" s="258"/>
      <c r="D183" s="259"/>
      <c r="E183" s="260"/>
      <c r="G183" s="239"/>
    </row>
    <row r="184" spans="1:7" s="207" customFormat="1" ht="13.5">
      <c r="A184" s="221"/>
      <c r="B184" s="217"/>
      <c r="C184" s="258"/>
      <c r="D184" s="259"/>
      <c r="E184" s="260"/>
      <c r="G184" s="239"/>
    </row>
    <row r="185" spans="1:7" s="207" customFormat="1" ht="13.5">
      <c r="A185" s="221"/>
      <c r="B185" s="217"/>
      <c r="C185" s="258"/>
      <c r="D185" s="259"/>
      <c r="E185" s="260"/>
      <c r="G185" s="239"/>
    </row>
    <row r="186" spans="1:7" s="207" customFormat="1" ht="13.5">
      <c r="A186" s="221"/>
      <c r="B186" s="217"/>
      <c r="C186" s="258"/>
      <c r="D186" s="259"/>
      <c r="E186" s="260"/>
      <c r="G186" s="239"/>
    </row>
    <row r="187" spans="1:7" s="207" customFormat="1" ht="13.5">
      <c r="A187" s="221"/>
      <c r="B187" s="217"/>
      <c r="C187" s="258"/>
      <c r="D187" s="259"/>
      <c r="E187" s="260"/>
      <c r="G187" s="239"/>
    </row>
    <row r="188" spans="1:7" s="207" customFormat="1" ht="13.5">
      <c r="A188" s="221"/>
      <c r="B188" s="217"/>
      <c r="C188" s="258"/>
      <c r="D188" s="259"/>
      <c r="E188" s="260"/>
      <c r="G188" s="239"/>
    </row>
    <row r="189" spans="1:7" s="207" customFormat="1" ht="13.5">
      <c r="A189" s="221"/>
      <c r="B189" s="217"/>
      <c r="C189" s="258"/>
      <c r="D189" s="259"/>
      <c r="E189" s="260"/>
      <c r="G189" s="239"/>
    </row>
    <row r="190" spans="1:7" s="207" customFormat="1" ht="13.5">
      <c r="A190" s="221"/>
      <c r="B190" s="217"/>
      <c r="C190" s="258"/>
      <c r="D190" s="259"/>
      <c r="E190" s="260"/>
      <c r="G190" s="239"/>
    </row>
    <row r="191" spans="1:7" s="207" customFormat="1" ht="13.5">
      <c r="A191" s="221"/>
      <c r="B191" s="217"/>
      <c r="C191" s="258"/>
      <c r="D191" s="259"/>
      <c r="E191" s="260"/>
      <c r="G191" s="239"/>
    </row>
    <row r="192" spans="1:7" s="207" customFormat="1" ht="13.5">
      <c r="A192" s="221"/>
      <c r="B192" s="217"/>
      <c r="C192" s="258"/>
      <c r="D192" s="259"/>
      <c r="E192" s="260"/>
      <c r="G192" s="239"/>
    </row>
    <row r="193" spans="1:7" s="207" customFormat="1" ht="13.5">
      <c r="A193" s="221"/>
      <c r="B193" s="217"/>
      <c r="C193" s="258"/>
      <c r="D193" s="259"/>
      <c r="E193" s="260"/>
      <c r="G193" s="239"/>
    </row>
    <row r="194" spans="1:7" s="207" customFormat="1" ht="13.5">
      <c r="A194" s="221"/>
      <c r="B194" s="217"/>
      <c r="C194" s="258"/>
      <c r="D194" s="259"/>
      <c r="E194" s="260"/>
      <c r="G194" s="239"/>
    </row>
    <row r="195" spans="1:7" s="207" customFormat="1" ht="13.5">
      <c r="A195" s="221"/>
      <c r="B195" s="217"/>
      <c r="C195" s="258"/>
      <c r="D195" s="259"/>
      <c r="E195" s="260"/>
      <c r="G195" s="239"/>
    </row>
    <row r="196" spans="1:7" s="207" customFormat="1" ht="13.5">
      <c r="A196" s="221"/>
      <c r="B196" s="217"/>
      <c r="C196" s="258"/>
      <c r="D196" s="259"/>
      <c r="E196" s="260"/>
      <c r="G196" s="239"/>
    </row>
    <row r="197" spans="1:7" s="207" customFormat="1" ht="13.5">
      <c r="A197" s="221"/>
      <c r="B197" s="217"/>
      <c r="C197" s="258"/>
      <c r="D197" s="259"/>
      <c r="E197" s="260"/>
      <c r="G197" s="239"/>
    </row>
    <row r="198" spans="1:7" s="207" customFormat="1" ht="13.5">
      <c r="A198" s="221"/>
      <c r="B198" s="217"/>
      <c r="C198" s="258"/>
      <c r="D198" s="259"/>
      <c r="E198" s="260"/>
      <c r="G198" s="239"/>
    </row>
    <row r="199" spans="1:7" s="207" customFormat="1" ht="13.5">
      <c r="A199" s="221"/>
      <c r="B199" s="217"/>
      <c r="C199" s="258"/>
      <c r="D199" s="259"/>
      <c r="E199" s="260"/>
      <c r="G199" s="239"/>
    </row>
    <row r="200" spans="1:7" s="207" customFormat="1" ht="13.5">
      <c r="A200" s="221"/>
      <c r="B200" s="217"/>
      <c r="C200" s="258"/>
      <c r="D200" s="259"/>
      <c r="E200" s="260"/>
      <c r="G200" s="239"/>
    </row>
    <row r="201" spans="1:7" s="207" customFormat="1" ht="13.5">
      <c r="A201" s="221"/>
      <c r="B201" s="217"/>
      <c r="C201" s="258"/>
      <c r="D201" s="259"/>
      <c r="E201" s="260"/>
      <c r="G201" s="239"/>
    </row>
    <row r="202" spans="1:7" s="207" customFormat="1" ht="13.5">
      <c r="A202" s="221"/>
      <c r="B202" s="217"/>
      <c r="C202" s="258"/>
      <c r="D202" s="259"/>
      <c r="E202" s="260"/>
      <c r="G202" s="239"/>
    </row>
    <row r="203" spans="1:7" s="207" customFormat="1" ht="13.5">
      <c r="A203" s="221"/>
      <c r="B203" s="217"/>
      <c r="C203" s="258"/>
      <c r="D203" s="259"/>
      <c r="E203" s="260"/>
      <c r="G203" s="239"/>
    </row>
    <row r="204" spans="1:7" s="207" customFormat="1" ht="13.5">
      <c r="A204" s="221"/>
      <c r="B204" s="217"/>
      <c r="C204" s="258"/>
      <c r="D204" s="259"/>
      <c r="E204" s="260"/>
      <c r="G204" s="239"/>
    </row>
    <row r="205" spans="1:7" s="207" customFormat="1" ht="13.5">
      <c r="A205" s="221"/>
      <c r="B205" s="217"/>
      <c r="C205" s="258"/>
      <c r="D205" s="259"/>
      <c r="E205" s="260"/>
      <c r="G205" s="239"/>
    </row>
    <row r="206" spans="1:7" s="207" customFormat="1" ht="13.5">
      <c r="A206" s="221"/>
      <c r="B206" s="217"/>
      <c r="C206" s="258"/>
      <c r="D206" s="259"/>
      <c r="E206" s="260"/>
      <c r="G206" s="239"/>
    </row>
    <row r="207" spans="1:7" s="207" customFormat="1" ht="13.5">
      <c r="A207" s="221"/>
      <c r="B207" s="217"/>
      <c r="C207" s="258"/>
      <c r="D207" s="259"/>
      <c r="E207" s="260"/>
      <c r="G207" s="239"/>
    </row>
    <row r="208" spans="1:7" s="207" customFormat="1" ht="13.5">
      <c r="A208" s="221"/>
      <c r="B208" s="217"/>
      <c r="C208" s="258"/>
      <c r="D208" s="259"/>
      <c r="E208" s="260"/>
      <c r="G208" s="239"/>
    </row>
    <row r="209" spans="1:7" s="207" customFormat="1" ht="13.5">
      <c r="A209" s="221"/>
      <c r="B209" s="217"/>
      <c r="C209" s="258"/>
      <c r="D209" s="259"/>
      <c r="E209" s="260"/>
      <c r="G209" s="239"/>
    </row>
    <row r="210" spans="1:7" s="207" customFormat="1" ht="13.5">
      <c r="A210" s="221"/>
      <c r="B210" s="217"/>
      <c r="C210" s="258"/>
      <c r="D210" s="259"/>
      <c r="E210" s="260"/>
      <c r="G210" s="239"/>
    </row>
    <row r="211" spans="1:7" s="207" customFormat="1" ht="13.5">
      <c r="A211" s="221"/>
      <c r="B211" s="217"/>
      <c r="C211" s="258"/>
      <c r="D211" s="259"/>
      <c r="E211" s="260"/>
      <c r="G211" s="239"/>
    </row>
    <row r="212" spans="1:7" s="207" customFormat="1" ht="13.5">
      <c r="A212" s="221"/>
      <c r="B212" s="217"/>
      <c r="C212" s="258"/>
      <c r="D212" s="259"/>
      <c r="E212" s="260"/>
      <c r="G212" s="239"/>
    </row>
    <row r="213" spans="1:7" s="207" customFormat="1" ht="13.5">
      <c r="A213" s="221"/>
      <c r="B213" s="217"/>
      <c r="C213" s="258"/>
      <c r="D213" s="259"/>
      <c r="E213" s="260"/>
      <c r="G213" s="239"/>
    </row>
    <row r="214" spans="1:7" s="207" customFormat="1" ht="13.5">
      <c r="A214" s="221"/>
      <c r="B214" s="217"/>
      <c r="C214" s="258"/>
      <c r="D214" s="259"/>
      <c r="E214" s="260"/>
      <c r="G214" s="239"/>
    </row>
    <row r="215" spans="1:7" s="207" customFormat="1" ht="13.5">
      <c r="A215" s="221"/>
      <c r="B215" s="217"/>
      <c r="C215" s="258"/>
      <c r="D215" s="259"/>
      <c r="E215" s="260"/>
      <c r="G215" s="239"/>
    </row>
    <row r="216" spans="1:7" s="207" customFormat="1" ht="13.5">
      <c r="A216" s="221"/>
      <c r="B216" s="217"/>
      <c r="C216" s="258"/>
      <c r="D216" s="259"/>
      <c r="E216" s="260"/>
      <c r="G216" s="239"/>
    </row>
    <row r="217" spans="1:7" s="207" customFormat="1" ht="13.5">
      <c r="A217" s="221"/>
      <c r="B217" s="217"/>
      <c r="C217" s="258"/>
      <c r="D217" s="259"/>
      <c r="E217" s="260"/>
      <c r="G217" s="239"/>
    </row>
    <row r="218" spans="1:7" s="207" customFormat="1" ht="13.5">
      <c r="A218" s="221"/>
      <c r="B218" s="217"/>
      <c r="C218" s="258"/>
      <c r="D218" s="259"/>
      <c r="E218" s="260"/>
      <c r="G218" s="239"/>
    </row>
    <row r="219" spans="1:7" s="207" customFormat="1" ht="13.5">
      <c r="A219" s="221"/>
      <c r="B219" s="217"/>
      <c r="C219" s="258"/>
      <c r="D219" s="259"/>
      <c r="E219" s="260"/>
      <c r="G219" s="239"/>
    </row>
    <row r="220" spans="1:7" s="207" customFormat="1" ht="13.5">
      <c r="A220" s="221"/>
      <c r="B220" s="217"/>
      <c r="C220" s="258"/>
      <c r="D220" s="259"/>
      <c r="E220" s="260"/>
      <c r="G220" s="239"/>
    </row>
    <row r="221" spans="1:7" s="207" customFormat="1" ht="13.5">
      <c r="A221" s="221"/>
      <c r="B221" s="217"/>
      <c r="C221" s="258"/>
      <c r="D221" s="259"/>
      <c r="E221" s="260"/>
      <c r="G221" s="239"/>
    </row>
    <row r="222" spans="1:7" s="207" customFormat="1" ht="13.5">
      <c r="A222" s="221"/>
      <c r="B222" s="217"/>
      <c r="C222" s="258"/>
      <c r="D222" s="259"/>
      <c r="E222" s="260"/>
      <c r="G222" s="239"/>
    </row>
    <row r="223" spans="1:7" s="207" customFormat="1" ht="13.5">
      <c r="A223" s="221"/>
      <c r="B223" s="217"/>
      <c r="C223" s="258"/>
      <c r="D223" s="259"/>
      <c r="E223" s="260"/>
      <c r="G223" s="239"/>
    </row>
    <row r="224" spans="1:7" s="207" customFormat="1" ht="13.5">
      <c r="A224" s="221"/>
      <c r="B224" s="217"/>
      <c r="C224" s="258"/>
      <c r="D224" s="259"/>
      <c r="E224" s="260"/>
      <c r="G224" s="239"/>
    </row>
    <row r="225" spans="1:7" s="207" customFormat="1" ht="13.5">
      <c r="A225" s="221"/>
      <c r="B225" s="217"/>
      <c r="C225" s="258"/>
      <c r="D225" s="259"/>
      <c r="E225" s="260"/>
      <c r="G225" s="239"/>
    </row>
    <row r="226" spans="1:7" s="207" customFormat="1" ht="13.5">
      <c r="A226" s="221"/>
      <c r="B226" s="217"/>
      <c r="C226" s="258"/>
      <c r="D226" s="259"/>
      <c r="E226" s="260"/>
      <c r="G226" s="239"/>
    </row>
    <row r="227" spans="1:7" s="207" customFormat="1" ht="13.5">
      <c r="A227" s="221"/>
      <c r="B227" s="217"/>
      <c r="C227" s="258"/>
      <c r="D227" s="259"/>
      <c r="E227" s="260"/>
      <c r="G227" s="239"/>
    </row>
    <row r="228" spans="1:7" s="207" customFormat="1" ht="13.5">
      <c r="A228" s="221"/>
      <c r="B228" s="217"/>
      <c r="C228" s="258"/>
      <c r="D228" s="259"/>
      <c r="E228" s="260"/>
      <c r="G228" s="239"/>
    </row>
    <row r="229" spans="1:7" s="207" customFormat="1" ht="13.5">
      <c r="A229" s="221"/>
      <c r="B229" s="217"/>
      <c r="C229" s="258"/>
      <c r="D229" s="259"/>
      <c r="E229" s="260"/>
      <c r="G229" s="239"/>
    </row>
    <row r="230" spans="1:7" s="207" customFormat="1" ht="13.5">
      <c r="A230" s="221"/>
      <c r="B230" s="217"/>
      <c r="C230" s="258"/>
      <c r="D230" s="259"/>
      <c r="E230" s="260"/>
      <c r="G230" s="239"/>
    </row>
    <row r="231" spans="1:7" s="207" customFormat="1" ht="13.5">
      <c r="A231" s="221"/>
      <c r="B231" s="217"/>
      <c r="C231" s="258"/>
      <c r="D231" s="259"/>
      <c r="E231" s="260"/>
      <c r="G231" s="239"/>
    </row>
    <row r="232" spans="1:7" s="207" customFormat="1" ht="13.5">
      <c r="A232" s="221"/>
      <c r="B232" s="217"/>
      <c r="C232" s="258"/>
      <c r="D232" s="259"/>
      <c r="E232" s="260"/>
      <c r="G232" s="239"/>
    </row>
    <row r="233" spans="1:7" s="207" customFormat="1" ht="13.5">
      <c r="A233" s="221"/>
      <c r="B233" s="217"/>
      <c r="C233" s="258"/>
      <c r="D233" s="259"/>
      <c r="E233" s="260"/>
      <c r="G233" s="239"/>
    </row>
    <row r="234" spans="1:7" s="207" customFormat="1" ht="13.5">
      <c r="A234" s="221"/>
      <c r="B234" s="217"/>
      <c r="C234" s="258"/>
      <c r="D234" s="259"/>
      <c r="E234" s="260"/>
      <c r="G234" s="239"/>
    </row>
    <row r="235" spans="1:7" s="207" customFormat="1" ht="13.5">
      <c r="A235" s="221"/>
      <c r="B235" s="217"/>
      <c r="C235" s="258"/>
      <c r="D235" s="259"/>
      <c r="E235" s="260"/>
      <c r="G235" s="239"/>
    </row>
    <row r="236" spans="1:7" s="207" customFormat="1" ht="13.5">
      <c r="A236" s="221"/>
      <c r="B236" s="217"/>
      <c r="C236" s="258"/>
      <c r="D236" s="259"/>
      <c r="E236" s="260"/>
      <c r="G236" s="239"/>
    </row>
    <row r="237" spans="1:7" s="207" customFormat="1" ht="13.5">
      <c r="A237" s="221"/>
      <c r="B237" s="217"/>
      <c r="C237" s="258"/>
      <c r="D237" s="259"/>
      <c r="E237" s="260"/>
      <c r="G237" s="239"/>
    </row>
    <row r="238" spans="1:7" s="207" customFormat="1" ht="13.5">
      <c r="A238" s="221"/>
      <c r="B238" s="217"/>
      <c r="C238" s="258"/>
      <c r="D238" s="259"/>
      <c r="E238" s="260"/>
      <c r="G238" s="239"/>
    </row>
    <row r="239" spans="1:7" s="207" customFormat="1" ht="13.5">
      <c r="A239" s="221"/>
      <c r="B239" s="217"/>
      <c r="C239" s="258"/>
      <c r="D239" s="259"/>
      <c r="E239" s="260"/>
      <c r="G239" s="239"/>
    </row>
    <row r="240" spans="1:7" s="207" customFormat="1" ht="13.5">
      <c r="A240" s="221"/>
      <c r="B240" s="217"/>
      <c r="C240" s="258"/>
      <c r="D240" s="259"/>
      <c r="E240" s="260"/>
      <c r="G240" s="239"/>
    </row>
    <row r="241" spans="1:7" s="207" customFormat="1" ht="13.5">
      <c r="A241" s="221"/>
      <c r="B241" s="217"/>
      <c r="C241" s="258"/>
      <c r="D241" s="259"/>
      <c r="E241" s="260"/>
      <c r="G241" s="239"/>
    </row>
    <row r="242" spans="1:7" s="207" customFormat="1" ht="13.5">
      <c r="A242" s="221"/>
      <c r="B242" s="217"/>
      <c r="C242" s="258"/>
      <c r="D242" s="259"/>
      <c r="E242" s="260"/>
      <c r="G242" s="239"/>
    </row>
    <row r="243" spans="1:7" s="207" customFormat="1" ht="13.5">
      <c r="A243" s="221"/>
      <c r="B243" s="217"/>
      <c r="C243" s="258"/>
      <c r="D243" s="259"/>
      <c r="E243" s="260"/>
      <c r="G243" s="239"/>
    </row>
    <row r="244" spans="1:7" s="207" customFormat="1" ht="13.5">
      <c r="A244" s="221"/>
      <c r="B244" s="217"/>
      <c r="C244" s="258"/>
      <c r="D244" s="259"/>
      <c r="E244" s="260"/>
      <c r="G244" s="239"/>
    </row>
    <row r="245" spans="1:7" s="207" customFormat="1" ht="13.5">
      <c r="A245" s="221"/>
      <c r="B245" s="217"/>
      <c r="C245" s="258"/>
      <c r="D245" s="259"/>
      <c r="E245" s="260"/>
      <c r="G245" s="239"/>
    </row>
    <row r="246" spans="1:7" s="207" customFormat="1" ht="13.5">
      <c r="A246" s="221"/>
      <c r="B246" s="217"/>
      <c r="C246" s="258"/>
      <c r="D246" s="259"/>
      <c r="E246" s="260"/>
      <c r="G246" s="239"/>
    </row>
    <row r="247" spans="1:7" s="207" customFormat="1" ht="13.5">
      <c r="A247" s="221"/>
      <c r="B247" s="217"/>
      <c r="C247" s="258"/>
      <c r="D247" s="259"/>
      <c r="E247" s="260"/>
      <c r="G247" s="239"/>
    </row>
    <row r="248" spans="1:7" s="207" customFormat="1" ht="13.5">
      <c r="A248" s="221"/>
      <c r="B248" s="217"/>
      <c r="C248" s="258"/>
      <c r="D248" s="259"/>
      <c r="E248" s="260"/>
      <c r="G248" s="239"/>
    </row>
    <row r="249" spans="1:7" s="207" customFormat="1" ht="13.5">
      <c r="A249" s="221"/>
      <c r="B249" s="217"/>
      <c r="C249" s="258"/>
      <c r="D249" s="259"/>
      <c r="E249" s="260"/>
      <c r="G249" s="239"/>
    </row>
    <row r="250" spans="1:7" s="207" customFormat="1" ht="13.5">
      <c r="A250" s="221"/>
      <c r="B250" s="217"/>
      <c r="C250" s="258"/>
      <c r="D250" s="259"/>
      <c r="E250" s="260"/>
      <c r="G250" s="239"/>
    </row>
    <row r="251" spans="1:7" s="207" customFormat="1" ht="13.5">
      <c r="A251" s="221"/>
      <c r="B251" s="217"/>
      <c r="C251" s="258"/>
      <c r="D251" s="259"/>
      <c r="E251" s="260"/>
      <c r="G251" s="239"/>
    </row>
    <row r="252" spans="1:7" s="207" customFormat="1" ht="13.5">
      <c r="A252" s="221"/>
      <c r="B252" s="217"/>
      <c r="C252" s="258"/>
      <c r="D252" s="259"/>
      <c r="E252" s="260"/>
      <c r="G252" s="239"/>
    </row>
    <row r="253" spans="1:7" s="207" customFormat="1" ht="13.5">
      <c r="A253" s="221"/>
      <c r="B253" s="217"/>
      <c r="C253" s="258"/>
      <c r="D253" s="259"/>
      <c r="E253" s="260"/>
      <c r="G253" s="239"/>
    </row>
    <row r="254" spans="1:7" s="207" customFormat="1" ht="13.5">
      <c r="A254" s="221"/>
      <c r="B254" s="217"/>
      <c r="C254" s="258"/>
      <c r="D254" s="259"/>
      <c r="E254" s="260"/>
      <c r="G254" s="239"/>
    </row>
    <row r="255" spans="1:7" s="207" customFormat="1" ht="13.5">
      <c r="A255" s="221"/>
      <c r="B255" s="217"/>
      <c r="C255" s="258"/>
      <c r="D255" s="259"/>
      <c r="E255" s="260"/>
      <c r="G255" s="239"/>
    </row>
    <row r="256" spans="1:7" s="207" customFormat="1" ht="13.5">
      <c r="A256" s="221"/>
      <c r="B256" s="217"/>
      <c r="C256" s="258"/>
      <c r="D256" s="259"/>
      <c r="E256" s="260"/>
      <c r="G256" s="239"/>
    </row>
    <row r="257" spans="1:7" s="207" customFormat="1" ht="13.5">
      <c r="A257" s="221"/>
      <c r="B257" s="217"/>
      <c r="C257" s="258"/>
      <c r="D257" s="259"/>
      <c r="E257" s="260"/>
      <c r="G257" s="239"/>
    </row>
    <row r="258" spans="1:7" s="207" customFormat="1" ht="13.5">
      <c r="A258" s="221"/>
      <c r="B258" s="217"/>
      <c r="C258" s="258"/>
      <c r="D258" s="259"/>
      <c r="E258" s="260"/>
      <c r="G258" s="239"/>
    </row>
    <row r="259" spans="1:7" s="207" customFormat="1" ht="13.5">
      <c r="A259" s="221"/>
      <c r="B259" s="217"/>
      <c r="C259" s="258"/>
      <c r="D259" s="259"/>
      <c r="E259" s="260"/>
      <c r="G259" s="239"/>
    </row>
    <row r="260" spans="1:7" s="207" customFormat="1" ht="13.5">
      <c r="A260" s="221"/>
      <c r="B260" s="217"/>
      <c r="C260" s="258"/>
      <c r="D260" s="259"/>
      <c r="E260" s="260"/>
      <c r="G260" s="239"/>
    </row>
    <row r="261" spans="1:7" s="207" customFormat="1" ht="13.5">
      <c r="A261" s="221"/>
      <c r="B261" s="217"/>
      <c r="C261" s="258"/>
      <c r="D261" s="259"/>
      <c r="E261" s="260"/>
      <c r="G261" s="239"/>
    </row>
    <row r="262" spans="1:7" s="207" customFormat="1" ht="13.5">
      <c r="A262" s="221"/>
      <c r="B262" s="217"/>
      <c r="C262" s="258"/>
      <c r="D262" s="259"/>
      <c r="E262" s="260"/>
      <c r="G262" s="239"/>
    </row>
    <row r="263" spans="1:7" s="207" customFormat="1" ht="13.5">
      <c r="A263" s="221"/>
      <c r="B263" s="217"/>
      <c r="C263" s="258"/>
      <c r="D263" s="259"/>
      <c r="E263" s="260"/>
      <c r="G263" s="239"/>
    </row>
    <row r="264" spans="1:7" s="207" customFormat="1" ht="13.5">
      <c r="A264" s="221"/>
      <c r="B264" s="217"/>
      <c r="C264" s="258"/>
      <c r="D264" s="259"/>
      <c r="E264" s="260"/>
      <c r="G264" s="239"/>
    </row>
    <row r="265" spans="1:7" s="207" customFormat="1" ht="13.5">
      <c r="A265" s="221"/>
      <c r="B265" s="217"/>
      <c r="C265" s="258"/>
      <c r="D265" s="259"/>
      <c r="E265" s="260"/>
      <c r="G265" s="239"/>
    </row>
    <row r="266" spans="1:7" s="207" customFormat="1" ht="13.5">
      <c r="A266" s="221"/>
      <c r="B266" s="217"/>
      <c r="C266" s="258"/>
      <c r="D266" s="259"/>
      <c r="E266" s="260"/>
      <c r="G266" s="239"/>
    </row>
    <row r="267" spans="1:7" s="207" customFormat="1" ht="13.5">
      <c r="A267" s="221"/>
      <c r="B267" s="217"/>
      <c r="C267" s="258"/>
      <c r="D267" s="259"/>
      <c r="E267" s="260"/>
      <c r="G267" s="239"/>
    </row>
    <row r="268" spans="1:7" s="207" customFormat="1" ht="13.5">
      <c r="A268" s="221"/>
      <c r="B268" s="217"/>
      <c r="C268" s="258"/>
      <c r="D268" s="259"/>
      <c r="E268" s="260"/>
      <c r="G268" s="239"/>
    </row>
    <row r="269" spans="1:7" s="207" customFormat="1" ht="13.5">
      <c r="A269" s="221"/>
      <c r="B269" s="217"/>
      <c r="C269" s="258"/>
      <c r="D269" s="259"/>
      <c r="E269" s="260"/>
      <c r="G269" s="239"/>
    </row>
    <row r="270" spans="1:7" s="207" customFormat="1" ht="13.5">
      <c r="A270" s="221"/>
      <c r="B270" s="217"/>
      <c r="C270" s="258"/>
      <c r="D270" s="259"/>
      <c r="E270" s="260"/>
      <c r="G270" s="239"/>
    </row>
    <row r="271" spans="1:7" s="207" customFormat="1" ht="13.5">
      <c r="A271" s="221"/>
      <c r="B271" s="217"/>
      <c r="C271" s="258"/>
      <c r="D271" s="259"/>
      <c r="E271" s="260"/>
      <c r="G271" s="239"/>
    </row>
    <row r="272" spans="1:7" s="207" customFormat="1" ht="13.5">
      <c r="A272" s="221"/>
      <c r="B272" s="217"/>
      <c r="C272" s="258"/>
      <c r="D272" s="259"/>
      <c r="E272" s="260"/>
      <c r="G272" s="239"/>
    </row>
    <row r="273" spans="1:7" s="207" customFormat="1" ht="13.5">
      <c r="A273" s="221"/>
      <c r="B273" s="217"/>
      <c r="C273" s="258"/>
      <c r="D273" s="259"/>
      <c r="E273" s="260"/>
      <c r="G273" s="239"/>
    </row>
    <row r="274" spans="1:7" s="207" customFormat="1" ht="13.5">
      <c r="A274" s="221"/>
      <c r="B274" s="217"/>
      <c r="C274" s="258"/>
      <c r="D274" s="259"/>
      <c r="E274" s="260"/>
      <c r="G274" s="239"/>
    </row>
    <row r="275" spans="1:7" s="207" customFormat="1" ht="13.5">
      <c r="A275" s="221"/>
      <c r="B275" s="217"/>
      <c r="C275" s="258"/>
      <c r="D275" s="259"/>
      <c r="E275" s="260"/>
      <c r="G275" s="239"/>
    </row>
    <row r="276" spans="1:7" s="207" customFormat="1" ht="13.5">
      <c r="A276" s="221"/>
      <c r="B276" s="217"/>
      <c r="C276" s="258"/>
      <c r="D276" s="259"/>
      <c r="E276" s="260"/>
      <c r="G276" s="239"/>
    </row>
    <row r="277" spans="1:7" s="207" customFormat="1" ht="13.5">
      <c r="A277" s="221"/>
      <c r="B277" s="217"/>
      <c r="C277" s="258"/>
      <c r="D277" s="259"/>
      <c r="E277" s="260"/>
      <c r="G277" s="239"/>
    </row>
    <row r="278" spans="1:7" s="207" customFormat="1" ht="13.5">
      <c r="A278" s="221"/>
      <c r="B278" s="217"/>
      <c r="C278" s="258"/>
      <c r="D278" s="259"/>
      <c r="E278" s="260"/>
      <c r="G278" s="239"/>
    </row>
    <row r="279" spans="1:7" s="207" customFormat="1" ht="13.5">
      <c r="A279" s="221"/>
      <c r="B279" s="217"/>
      <c r="C279" s="258"/>
      <c r="D279" s="259"/>
      <c r="E279" s="260"/>
      <c r="G279" s="239"/>
    </row>
    <row r="280" spans="1:7" s="207" customFormat="1" ht="13.5">
      <c r="A280" s="221"/>
      <c r="B280" s="217"/>
      <c r="C280" s="258"/>
      <c r="D280" s="259"/>
      <c r="E280" s="260"/>
      <c r="G280" s="239"/>
    </row>
    <row r="281" spans="1:7" s="207" customFormat="1" ht="13.5">
      <c r="A281" s="221"/>
      <c r="B281" s="217"/>
      <c r="C281" s="258"/>
      <c r="D281" s="259"/>
      <c r="E281" s="260"/>
      <c r="G281" s="239"/>
    </row>
    <row r="282" spans="1:7" s="207" customFormat="1" ht="13.5">
      <c r="A282" s="221"/>
      <c r="B282" s="217"/>
      <c r="C282" s="258"/>
      <c r="D282" s="259"/>
      <c r="E282" s="260"/>
      <c r="G282" s="239"/>
    </row>
    <row r="283" spans="1:7" s="207" customFormat="1" ht="13.5">
      <c r="A283" s="221"/>
      <c r="B283" s="217"/>
      <c r="C283" s="258"/>
      <c r="D283" s="259"/>
      <c r="E283" s="260"/>
      <c r="G283" s="239"/>
    </row>
    <row r="284" spans="1:7" s="207" customFormat="1" ht="13.5">
      <c r="A284" s="221"/>
      <c r="B284" s="217"/>
      <c r="C284" s="258"/>
      <c r="D284" s="259"/>
      <c r="E284" s="260"/>
      <c r="G284" s="239"/>
    </row>
    <row r="285" spans="1:7" s="207" customFormat="1" ht="13.5">
      <c r="A285" s="221"/>
      <c r="B285" s="217"/>
      <c r="C285" s="258"/>
      <c r="D285" s="259"/>
      <c r="E285" s="260"/>
      <c r="G285" s="239"/>
    </row>
    <row r="286" spans="1:7" s="207" customFormat="1" ht="13.5">
      <c r="A286" s="221"/>
      <c r="B286" s="217"/>
      <c r="C286" s="258"/>
      <c r="D286" s="259"/>
      <c r="E286" s="260"/>
      <c r="G286" s="239"/>
    </row>
    <row r="287" spans="1:7" s="207" customFormat="1" ht="13.5">
      <c r="A287" s="221"/>
      <c r="B287" s="217"/>
      <c r="C287" s="258"/>
      <c r="D287" s="259"/>
      <c r="E287" s="260"/>
      <c r="G287" s="239"/>
    </row>
    <row r="288" spans="1:7" s="207" customFormat="1" ht="13.5">
      <c r="A288" s="221"/>
      <c r="B288" s="217"/>
      <c r="C288" s="258"/>
      <c r="D288" s="259"/>
      <c r="E288" s="260"/>
      <c r="G288" s="239"/>
    </row>
    <row r="289" spans="1:7" s="207" customFormat="1" ht="13.5">
      <c r="A289" s="221"/>
      <c r="B289" s="217"/>
      <c r="C289" s="258"/>
      <c r="D289" s="259"/>
      <c r="E289" s="260"/>
      <c r="G289" s="239"/>
    </row>
    <row r="290" spans="1:7" s="207" customFormat="1" ht="13.5">
      <c r="A290" s="221"/>
      <c r="B290" s="217"/>
      <c r="C290" s="258"/>
      <c r="D290" s="259"/>
      <c r="E290" s="260"/>
      <c r="G290" s="239"/>
    </row>
    <row r="291" spans="1:7" s="207" customFormat="1" ht="13.5">
      <c r="A291" s="221"/>
      <c r="B291" s="217"/>
      <c r="C291" s="258"/>
      <c r="D291" s="259"/>
      <c r="E291" s="260"/>
      <c r="G291" s="239"/>
    </row>
    <row r="292" spans="1:7" s="207" customFormat="1" ht="13.5">
      <c r="A292" s="221"/>
      <c r="B292" s="217"/>
      <c r="C292" s="258"/>
      <c r="D292" s="259"/>
      <c r="E292" s="260"/>
      <c r="G292" s="239"/>
    </row>
    <row r="293" spans="1:7" s="207" customFormat="1" ht="13.5">
      <c r="A293" s="221"/>
      <c r="B293" s="217"/>
      <c r="C293" s="258"/>
      <c r="D293" s="259"/>
      <c r="E293" s="260"/>
      <c r="G293" s="239"/>
    </row>
    <row r="294" spans="1:7" s="207" customFormat="1" ht="13.5">
      <c r="A294" s="221"/>
      <c r="B294" s="217"/>
      <c r="C294" s="258"/>
      <c r="D294" s="259"/>
      <c r="E294" s="260"/>
      <c r="G294" s="239"/>
    </row>
    <row r="295" spans="1:7" s="207" customFormat="1" ht="13.5">
      <c r="A295" s="221"/>
      <c r="B295" s="217"/>
      <c r="C295" s="258"/>
      <c r="D295" s="259"/>
      <c r="E295" s="260"/>
      <c r="G295" s="239"/>
    </row>
    <row r="296" spans="1:7" s="207" customFormat="1" ht="13.5">
      <c r="A296" s="221"/>
      <c r="B296" s="217"/>
      <c r="C296" s="258"/>
      <c r="D296" s="259"/>
      <c r="E296" s="260"/>
      <c r="G296" s="239"/>
    </row>
    <row r="297" spans="1:7" s="207" customFormat="1" ht="13.5">
      <c r="A297" s="221"/>
      <c r="B297" s="217"/>
      <c r="C297" s="258"/>
      <c r="D297" s="259"/>
      <c r="E297" s="260"/>
      <c r="G297" s="239"/>
    </row>
    <row r="298" spans="1:7" s="207" customFormat="1" ht="13.5">
      <c r="A298" s="221"/>
      <c r="B298" s="217"/>
      <c r="C298" s="258"/>
      <c r="D298" s="259"/>
      <c r="E298" s="260"/>
      <c r="G298" s="239"/>
    </row>
    <row r="299" spans="1:7" s="207" customFormat="1" ht="13.5">
      <c r="A299" s="221"/>
      <c r="B299" s="217"/>
      <c r="C299" s="258"/>
      <c r="D299" s="259"/>
      <c r="E299" s="260"/>
      <c r="G299" s="239"/>
    </row>
    <row r="300" spans="1:7" s="207" customFormat="1" ht="13.5">
      <c r="A300" s="221"/>
      <c r="B300" s="217"/>
      <c r="C300" s="258"/>
      <c r="D300" s="259"/>
      <c r="E300" s="260"/>
      <c r="G300" s="239"/>
    </row>
    <row r="301" spans="1:7" s="207" customFormat="1" ht="13.5">
      <c r="A301" s="221"/>
      <c r="B301" s="217"/>
      <c r="C301" s="258"/>
      <c r="D301" s="259"/>
      <c r="E301" s="260"/>
      <c r="G301" s="239"/>
    </row>
    <row r="302" spans="1:7" s="207" customFormat="1" ht="13.5">
      <c r="A302" s="221"/>
      <c r="B302" s="217"/>
      <c r="C302" s="258"/>
      <c r="D302" s="259"/>
      <c r="E302" s="260"/>
      <c r="G302" s="239"/>
    </row>
    <row r="303" spans="1:7" s="207" customFormat="1" ht="13.5">
      <c r="A303" s="221"/>
      <c r="B303" s="217"/>
      <c r="C303" s="258"/>
      <c r="D303" s="259"/>
      <c r="E303" s="260"/>
      <c r="G303" s="239"/>
    </row>
    <row r="304" spans="1:7" s="207" customFormat="1" ht="13.5">
      <c r="A304" s="221"/>
      <c r="B304" s="217"/>
      <c r="C304" s="258"/>
      <c r="D304" s="259"/>
      <c r="E304" s="260"/>
      <c r="G304" s="239"/>
    </row>
    <row r="305" spans="1:7" s="207" customFormat="1" ht="13.5">
      <c r="A305" s="221"/>
      <c r="B305" s="217"/>
      <c r="C305" s="258"/>
      <c r="D305" s="259"/>
      <c r="E305" s="260"/>
      <c r="G305" s="239"/>
    </row>
    <row r="306" spans="1:7" s="207" customFormat="1" ht="13.5">
      <c r="A306" s="221"/>
      <c r="B306" s="217"/>
      <c r="C306" s="258"/>
      <c r="D306" s="259"/>
      <c r="E306" s="260"/>
      <c r="G306" s="239"/>
    </row>
    <row r="307" spans="1:7" s="207" customFormat="1" ht="13.5">
      <c r="A307" s="221"/>
      <c r="B307" s="217"/>
      <c r="C307" s="258"/>
      <c r="D307" s="259"/>
      <c r="E307" s="260"/>
      <c r="G307" s="239"/>
    </row>
    <row r="308" spans="1:7" s="207" customFormat="1" ht="13.5">
      <c r="A308" s="221"/>
      <c r="B308" s="217"/>
      <c r="C308" s="258"/>
      <c r="D308" s="259"/>
      <c r="E308" s="260"/>
      <c r="G308" s="239"/>
    </row>
    <row r="309" spans="1:7" s="207" customFormat="1" ht="13.5">
      <c r="A309" s="221"/>
      <c r="B309" s="217"/>
      <c r="C309" s="258"/>
      <c r="D309" s="259"/>
      <c r="E309" s="260"/>
      <c r="G309" s="239"/>
    </row>
    <row r="310" spans="1:7" s="207" customFormat="1" ht="13.5">
      <c r="A310" s="221"/>
      <c r="B310" s="217"/>
      <c r="C310" s="258"/>
      <c r="D310" s="259"/>
      <c r="E310" s="260"/>
      <c r="G310" s="239"/>
    </row>
    <row r="311" spans="1:7" s="207" customFormat="1" ht="13.5">
      <c r="A311" s="221"/>
      <c r="B311" s="217"/>
      <c r="C311" s="258"/>
      <c r="D311" s="259"/>
      <c r="E311" s="260"/>
      <c r="G311" s="239"/>
    </row>
    <row r="312" spans="1:7" s="207" customFormat="1" ht="13.5">
      <c r="A312" s="221"/>
      <c r="B312" s="217"/>
      <c r="C312" s="258"/>
      <c r="D312" s="259"/>
      <c r="E312" s="260"/>
      <c r="G312" s="239"/>
    </row>
    <row r="313" spans="1:7" s="207" customFormat="1" ht="13.5">
      <c r="A313" s="221"/>
      <c r="B313" s="217"/>
      <c r="C313" s="258"/>
      <c r="D313" s="259"/>
      <c r="E313" s="260"/>
      <c r="G313" s="239"/>
    </row>
    <row r="314" spans="1:7" s="207" customFormat="1" ht="13.5">
      <c r="A314" s="221"/>
      <c r="B314" s="217"/>
      <c r="C314" s="258"/>
      <c r="D314" s="259"/>
      <c r="E314" s="260"/>
      <c r="G314" s="239"/>
    </row>
    <row r="315" spans="1:7" s="207" customFormat="1" ht="13.5">
      <c r="A315" s="221"/>
      <c r="B315" s="217"/>
      <c r="C315" s="258"/>
      <c r="D315" s="259"/>
      <c r="E315" s="260"/>
      <c r="G315" s="239"/>
    </row>
    <row r="316" spans="1:7" s="207" customFormat="1" ht="13.5">
      <c r="A316" s="221"/>
      <c r="B316" s="217"/>
      <c r="C316" s="258"/>
      <c r="D316" s="259"/>
      <c r="E316" s="260"/>
      <c r="G316" s="239"/>
    </row>
    <row r="317" spans="1:7" s="207" customFormat="1" ht="13.5">
      <c r="A317" s="221"/>
      <c r="B317" s="217"/>
      <c r="C317" s="258"/>
      <c r="D317" s="259"/>
      <c r="E317" s="260"/>
      <c r="G317" s="239"/>
    </row>
    <row r="318" spans="1:7" s="207" customFormat="1" ht="13.5">
      <c r="A318" s="221"/>
      <c r="B318" s="217"/>
      <c r="C318" s="258"/>
      <c r="D318" s="259"/>
      <c r="E318" s="260"/>
      <c r="G318" s="239"/>
    </row>
    <row r="319" spans="1:7" s="207" customFormat="1" ht="13.5">
      <c r="A319" s="221"/>
      <c r="B319" s="217"/>
      <c r="C319" s="258"/>
      <c r="D319" s="259"/>
      <c r="E319" s="260"/>
      <c r="G319" s="239"/>
    </row>
    <row r="320" spans="1:7" s="207" customFormat="1" ht="13.5">
      <c r="A320" s="221"/>
      <c r="B320" s="217"/>
      <c r="C320" s="258"/>
      <c r="D320" s="259"/>
      <c r="E320" s="260"/>
      <c r="G320" s="239"/>
    </row>
    <row r="321" spans="1:7" s="207" customFormat="1" ht="13.5">
      <c r="A321" s="221"/>
      <c r="B321" s="217"/>
      <c r="C321" s="258"/>
      <c r="D321" s="259"/>
      <c r="E321" s="260"/>
      <c r="G321" s="239"/>
    </row>
    <row r="322" spans="1:7" s="207" customFormat="1" ht="13.5">
      <c r="A322" s="221"/>
      <c r="B322" s="217"/>
      <c r="C322" s="258"/>
      <c r="D322" s="259"/>
      <c r="E322" s="260"/>
      <c r="G322" s="239"/>
    </row>
    <row r="323" spans="1:7" s="207" customFormat="1" ht="13.5">
      <c r="A323" s="221"/>
      <c r="B323" s="217"/>
      <c r="C323" s="258"/>
      <c r="D323" s="259"/>
      <c r="E323" s="260"/>
      <c r="G323" s="239"/>
    </row>
    <row r="324" spans="1:7" s="207" customFormat="1" ht="13.5">
      <c r="A324" s="221"/>
      <c r="B324" s="217"/>
      <c r="C324" s="258"/>
      <c r="D324" s="259"/>
      <c r="E324" s="260"/>
      <c r="G324" s="239"/>
    </row>
    <row r="325" spans="1:7" s="207" customFormat="1" ht="13.5">
      <c r="A325" s="221"/>
      <c r="B325" s="217"/>
      <c r="C325" s="258"/>
      <c r="D325" s="259"/>
      <c r="E325" s="260"/>
      <c r="G325" s="239"/>
    </row>
    <row r="326" spans="1:7" s="207" customFormat="1" ht="13.5">
      <c r="A326" s="221"/>
      <c r="B326" s="217"/>
      <c r="C326" s="258"/>
      <c r="D326" s="259"/>
      <c r="E326" s="260"/>
      <c r="G326" s="239"/>
    </row>
    <row r="327" spans="1:7" s="207" customFormat="1" ht="13.5">
      <c r="A327" s="221"/>
      <c r="B327" s="217"/>
      <c r="C327" s="258"/>
      <c r="D327" s="259"/>
      <c r="E327" s="260"/>
      <c r="G327" s="239"/>
    </row>
    <row r="328" spans="1:7" s="207" customFormat="1" ht="13.5">
      <c r="A328" s="221"/>
      <c r="B328" s="217"/>
      <c r="C328" s="258"/>
      <c r="D328" s="259"/>
      <c r="E328" s="260"/>
      <c r="G328" s="239"/>
    </row>
    <row r="329" spans="1:7" s="207" customFormat="1" ht="13.5">
      <c r="A329" s="221"/>
      <c r="B329" s="217"/>
      <c r="C329" s="258"/>
      <c r="D329" s="259"/>
      <c r="E329" s="260"/>
      <c r="G329" s="239"/>
    </row>
    <row r="330" spans="1:7" s="207" customFormat="1" ht="13.5">
      <c r="A330" s="221"/>
      <c r="B330" s="217"/>
      <c r="C330" s="258"/>
      <c r="D330" s="259"/>
      <c r="E330" s="260"/>
      <c r="G330" s="239"/>
    </row>
    <row r="331" spans="1:7" s="207" customFormat="1" ht="13.5">
      <c r="A331" s="221"/>
      <c r="B331" s="217"/>
      <c r="C331" s="258"/>
      <c r="D331" s="259"/>
      <c r="E331" s="260"/>
      <c r="G331" s="239"/>
    </row>
    <row r="332" spans="1:7" s="207" customFormat="1" ht="13.5">
      <c r="A332" s="221"/>
      <c r="B332" s="217"/>
      <c r="C332" s="258"/>
      <c r="D332" s="259"/>
      <c r="E332" s="260"/>
      <c r="G332" s="239"/>
    </row>
    <row r="333" spans="1:7" s="207" customFormat="1" ht="13.5">
      <c r="A333" s="221"/>
      <c r="B333" s="217"/>
      <c r="C333" s="258"/>
      <c r="D333" s="259"/>
      <c r="E333" s="260"/>
      <c r="G333" s="239"/>
    </row>
    <row r="334" spans="1:7" s="207" customFormat="1" ht="13.5">
      <c r="A334" s="221"/>
      <c r="B334" s="217"/>
      <c r="C334" s="258"/>
      <c r="D334" s="259"/>
      <c r="E334" s="260"/>
      <c r="G334" s="239"/>
    </row>
    <row r="335" spans="1:7" s="207" customFormat="1" ht="13.5">
      <c r="A335" s="221"/>
      <c r="B335" s="217"/>
      <c r="C335" s="258"/>
      <c r="D335" s="259"/>
      <c r="E335" s="260"/>
      <c r="G335" s="239"/>
    </row>
    <row r="336" spans="1:7" s="207" customFormat="1" ht="13.5">
      <c r="A336" s="221"/>
      <c r="B336" s="217"/>
      <c r="C336" s="258"/>
      <c r="D336" s="259"/>
      <c r="E336" s="260"/>
      <c r="G336" s="239"/>
    </row>
    <row r="337" spans="1:7" s="207" customFormat="1" ht="13.5">
      <c r="A337" s="221"/>
      <c r="B337" s="217"/>
      <c r="C337" s="258"/>
      <c r="D337" s="259"/>
      <c r="E337" s="260"/>
      <c r="G337" s="239"/>
    </row>
    <row r="338" spans="1:7" s="207" customFormat="1" ht="13.5">
      <c r="A338" s="221"/>
      <c r="B338" s="217"/>
      <c r="C338" s="258"/>
      <c r="D338" s="259"/>
      <c r="E338" s="260"/>
      <c r="G338" s="239"/>
    </row>
    <row r="339" spans="1:7" s="207" customFormat="1" ht="13.5">
      <c r="A339" s="221"/>
      <c r="B339" s="217"/>
      <c r="C339" s="258"/>
      <c r="D339" s="259"/>
      <c r="E339" s="260"/>
      <c r="G339" s="239"/>
    </row>
    <row r="340" spans="1:7" s="207" customFormat="1" ht="13.5">
      <c r="A340" s="221"/>
      <c r="B340" s="217"/>
      <c r="C340" s="258"/>
      <c r="D340" s="259"/>
      <c r="E340" s="260"/>
      <c r="G340" s="239"/>
    </row>
    <row r="341" spans="1:7" s="207" customFormat="1" ht="13.5">
      <c r="A341" s="221"/>
      <c r="B341" s="217"/>
      <c r="C341" s="258"/>
      <c r="D341" s="259"/>
      <c r="E341" s="260"/>
      <c r="G341" s="239"/>
    </row>
    <row r="342" spans="1:7" s="207" customFormat="1" ht="13.5">
      <c r="A342" s="221"/>
      <c r="B342" s="217"/>
      <c r="C342" s="258"/>
      <c r="D342" s="259"/>
      <c r="E342" s="260"/>
      <c r="G342" s="239"/>
    </row>
    <row r="343" spans="1:7" s="207" customFormat="1" ht="13.5">
      <c r="A343" s="221"/>
      <c r="B343" s="217"/>
      <c r="C343" s="258"/>
      <c r="D343" s="259"/>
      <c r="E343" s="260"/>
      <c r="G343" s="239"/>
    </row>
    <row r="344" spans="1:7" s="207" customFormat="1" ht="13.5">
      <c r="A344" s="221"/>
      <c r="B344" s="217"/>
      <c r="C344" s="258"/>
      <c r="D344" s="259"/>
      <c r="E344" s="260"/>
      <c r="G344" s="239"/>
    </row>
    <row r="345" spans="1:7" s="207" customFormat="1" ht="13.5">
      <c r="A345" s="221"/>
      <c r="B345" s="217"/>
      <c r="C345" s="258"/>
      <c r="D345" s="259"/>
      <c r="E345" s="260"/>
      <c r="G345" s="239"/>
    </row>
    <row r="346" spans="1:7" s="207" customFormat="1" ht="13.5">
      <c r="A346" s="221"/>
      <c r="B346" s="217"/>
      <c r="C346" s="258"/>
      <c r="D346" s="259"/>
      <c r="E346" s="260"/>
      <c r="G346" s="239"/>
    </row>
    <row r="347" spans="1:7" s="207" customFormat="1" ht="13.5">
      <c r="A347" s="221"/>
      <c r="B347" s="217"/>
      <c r="C347" s="258"/>
      <c r="D347" s="259"/>
      <c r="E347" s="260"/>
      <c r="G347" s="239"/>
    </row>
    <row r="348" spans="1:7" s="207" customFormat="1" ht="13.5">
      <c r="A348" s="221"/>
      <c r="B348" s="217"/>
      <c r="C348" s="258"/>
      <c r="D348" s="259"/>
      <c r="E348" s="260"/>
      <c r="G348" s="239"/>
    </row>
    <row r="349" spans="1:7" s="207" customFormat="1" ht="13.5">
      <c r="A349" s="221"/>
      <c r="B349" s="217"/>
      <c r="C349" s="258"/>
      <c r="D349" s="259"/>
      <c r="E349" s="260"/>
      <c r="G349" s="239"/>
    </row>
    <row r="350" spans="1:7" s="207" customFormat="1" ht="13.5">
      <c r="A350" s="221"/>
      <c r="B350" s="217"/>
      <c r="C350" s="258"/>
      <c r="D350" s="259"/>
      <c r="E350" s="260"/>
      <c r="G350" s="239"/>
    </row>
    <row r="351" spans="1:7" s="207" customFormat="1" ht="13.5">
      <c r="A351" s="221"/>
      <c r="B351" s="217"/>
      <c r="C351" s="258"/>
      <c r="D351" s="259"/>
      <c r="E351" s="260"/>
      <c r="G351" s="239"/>
    </row>
    <row r="352" spans="1:7" s="207" customFormat="1" ht="13.5">
      <c r="A352" s="221"/>
      <c r="B352" s="217"/>
      <c r="C352" s="258"/>
      <c r="D352" s="259"/>
      <c r="E352" s="260"/>
      <c r="G352" s="239"/>
    </row>
    <row r="353" spans="1:7" s="207" customFormat="1" ht="13.5">
      <c r="A353" s="221"/>
      <c r="B353" s="217"/>
      <c r="C353" s="258"/>
      <c r="D353" s="259"/>
      <c r="E353" s="260"/>
      <c r="G353" s="239"/>
    </row>
    <row r="354" spans="1:7" s="207" customFormat="1" ht="13.5">
      <c r="A354" s="221"/>
      <c r="B354" s="217"/>
      <c r="C354" s="258"/>
      <c r="D354" s="259"/>
      <c r="E354" s="260"/>
      <c r="G354" s="239"/>
    </row>
    <row r="355" spans="1:7" s="207" customFormat="1" ht="13.5">
      <c r="A355" s="221"/>
      <c r="B355" s="217"/>
      <c r="C355" s="258"/>
      <c r="D355" s="259"/>
      <c r="E355" s="260"/>
      <c r="G355" s="239"/>
    </row>
    <row r="356" spans="1:7" s="207" customFormat="1" ht="13.5">
      <c r="A356" s="221"/>
      <c r="B356" s="217"/>
      <c r="C356" s="258"/>
      <c r="D356" s="259"/>
      <c r="E356" s="260"/>
      <c r="G356" s="239"/>
    </row>
    <row r="357" spans="1:7" s="207" customFormat="1" ht="13.5">
      <c r="A357" s="221"/>
      <c r="B357" s="217"/>
      <c r="C357" s="258"/>
      <c r="D357" s="259"/>
      <c r="E357" s="260"/>
      <c r="G357" s="239"/>
    </row>
    <row r="358" spans="1:7" s="207" customFormat="1" ht="13.5">
      <c r="A358" s="221"/>
      <c r="B358" s="217"/>
      <c r="C358" s="258"/>
      <c r="D358" s="259"/>
      <c r="E358" s="260"/>
      <c r="G358" s="239"/>
    </row>
    <row r="359" spans="1:7" s="207" customFormat="1" ht="13.5">
      <c r="A359" s="221"/>
      <c r="B359" s="217"/>
      <c r="C359" s="258"/>
      <c r="D359" s="259"/>
      <c r="E359" s="260"/>
      <c r="G359" s="239"/>
    </row>
    <row r="360" spans="1:7" s="207" customFormat="1" ht="13.5">
      <c r="A360" s="221"/>
      <c r="B360" s="217"/>
      <c r="C360" s="258"/>
      <c r="D360" s="259"/>
      <c r="E360" s="260"/>
      <c r="G360" s="239"/>
    </row>
    <row r="361" spans="1:7" s="207" customFormat="1" ht="13.5">
      <c r="A361" s="221"/>
      <c r="B361" s="217"/>
      <c r="C361" s="258"/>
      <c r="D361" s="259"/>
      <c r="E361" s="260"/>
      <c r="G361" s="239"/>
    </row>
    <row r="362" spans="1:7" s="207" customFormat="1" ht="13.5">
      <c r="A362" s="221"/>
      <c r="B362" s="217"/>
      <c r="C362" s="258"/>
      <c r="D362" s="259"/>
      <c r="E362" s="260"/>
      <c r="G362" s="239"/>
    </row>
    <row r="363" spans="1:7" s="207" customFormat="1" ht="13.5">
      <c r="A363" s="221"/>
      <c r="B363" s="217"/>
      <c r="C363" s="258"/>
      <c r="D363" s="259"/>
      <c r="E363" s="260"/>
      <c r="G363" s="239"/>
    </row>
    <row r="364" spans="1:7" s="207" customFormat="1" ht="13.5">
      <c r="A364" s="221"/>
      <c r="B364" s="217"/>
      <c r="C364" s="258"/>
      <c r="D364" s="259"/>
      <c r="E364" s="260"/>
      <c r="G364" s="239"/>
    </row>
    <row r="365" spans="1:7" s="207" customFormat="1" ht="13.5">
      <c r="A365" s="221"/>
      <c r="B365" s="217"/>
      <c r="C365" s="258"/>
      <c r="D365" s="259"/>
      <c r="E365" s="260"/>
      <c r="G365" s="239"/>
    </row>
    <row r="366" spans="1:7" s="207" customFormat="1" ht="13.5">
      <c r="A366" s="221"/>
      <c r="B366" s="217"/>
      <c r="C366" s="258"/>
      <c r="D366" s="259"/>
      <c r="E366" s="260"/>
      <c r="G366" s="239"/>
    </row>
    <row r="367" spans="1:7" s="207" customFormat="1" ht="13.5">
      <c r="A367" s="221"/>
      <c r="B367" s="217"/>
      <c r="C367" s="258"/>
      <c r="D367" s="259"/>
      <c r="E367" s="260"/>
      <c r="G367" s="239"/>
    </row>
    <row r="368" spans="1:7" s="207" customFormat="1" ht="13.5">
      <c r="A368" s="221"/>
      <c r="B368" s="217"/>
      <c r="C368" s="258"/>
      <c r="D368" s="259"/>
      <c r="E368" s="260"/>
      <c r="G368" s="239"/>
    </row>
    <row r="369" spans="1:7" s="207" customFormat="1" ht="13.5">
      <c r="A369" s="221"/>
      <c r="B369" s="217"/>
      <c r="C369" s="258"/>
      <c r="D369" s="259"/>
      <c r="E369" s="260"/>
      <c r="G369" s="239"/>
    </row>
    <row r="370" spans="1:7" s="207" customFormat="1" ht="13.5">
      <c r="A370" s="221"/>
      <c r="B370" s="217"/>
      <c r="C370" s="258"/>
      <c r="D370" s="259"/>
      <c r="E370" s="260"/>
      <c r="G370" s="239"/>
    </row>
    <row r="371" spans="1:7" s="207" customFormat="1" ht="13.5">
      <c r="A371" s="221"/>
      <c r="B371" s="217"/>
      <c r="C371" s="258"/>
      <c r="D371" s="259"/>
      <c r="E371" s="260"/>
      <c r="G371" s="239"/>
    </row>
    <row r="372" spans="1:7" s="207" customFormat="1" ht="13.5">
      <c r="A372" s="221"/>
      <c r="B372" s="217"/>
      <c r="C372" s="258"/>
      <c r="D372" s="259"/>
      <c r="E372" s="260"/>
      <c r="G372" s="239"/>
    </row>
    <row r="373" spans="1:7" s="207" customFormat="1" ht="13.5">
      <c r="A373" s="221"/>
      <c r="B373" s="217"/>
      <c r="C373" s="258"/>
      <c r="D373" s="259"/>
      <c r="E373" s="260"/>
      <c r="G373" s="239"/>
    </row>
    <row r="374" spans="1:7" s="207" customFormat="1" ht="13.5">
      <c r="A374" s="221"/>
      <c r="B374" s="217"/>
      <c r="C374" s="258"/>
      <c r="D374" s="259"/>
      <c r="E374" s="260"/>
      <c r="G374" s="239"/>
    </row>
    <row r="375" spans="1:7" s="207" customFormat="1" ht="13.5">
      <c r="A375" s="221"/>
      <c r="B375" s="217"/>
      <c r="C375" s="258"/>
      <c r="D375" s="259"/>
      <c r="E375" s="260"/>
      <c r="G375" s="239"/>
    </row>
    <row r="376" spans="1:7" s="207" customFormat="1" ht="13.5">
      <c r="A376" s="221"/>
      <c r="B376" s="217"/>
      <c r="C376" s="258"/>
      <c r="D376" s="259"/>
      <c r="E376" s="260"/>
      <c r="G376" s="239"/>
    </row>
    <row r="377" spans="1:7" s="207" customFormat="1" ht="13.5">
      <c r="A377" s="221"/>
      <c r="B377" s="217"/>
      <c r="C377" s="258"/>
      <c r="D377" s="259"/>
      <c r="E377" s="260"/>
      <c r="G377" s="239"/>
    </row>
    <row r="378" spans="1:7" s="207" customFormat="1" ht="13.5">
      <c r="A378" s="221"/>
      <c r="B378" s="217"/>
      <c r="C378" s="258"/>
      <c r="D378" s="259"/>
      <c r="E378" s="260"/>
      <c r="G378" s="239"/>
    </row>
    <row r="379" spans="1:7" s="207" customFormat="1" ht="13.5">
      <c r="A379" s="221"/>
      <c r="B379" s="217"/>
      <c r="C379" s="258"/>
      <c r="D379" s="259"/>
      <c r="E379" s="260"/>
      <c r="G379" s="239"/>
    </row>
    <row r="380" spans="1:7" s="207" customFormat="1" ht="13.5">
      <c r="A380" s="221"/>
      <c r="B380" s="217"/>
      <c r="C380" s="258"/>
      <c r="D380" s="259"/>
      <c r="E380" s="260"/>
      <c r="G380" s="239"/>
    </row>
    <row r="381" spans="1:7" s="207" customFormat="1" ht="13.5">
      <c r="A381" s="221"/>
      <c r="B381" s="217"/>
      <c r="C381" s="258"/>
      <c r="D381" s="259"/>
      <c r="E381" s="260"/>
      <c r="G381" s="239"/>
    </row>
    <row r="382" spans="1:7" s="207" customFormat="1" ht="13.5">
      <c r="A382" s="221"/>
      <c r="B382" s="217"/>
      <c r="C382" s="258"/>
      <c r="D382" s="259"/>
      <c r="E382" s="260"/>
      <c r="G382" s="239"/>
    </row>
    <row r="383" spans="1:7" s="207" customFormat="1" ht="13.5">
      <c r="A383" s="221"/>
      <c r="B383" s="217"/>
      <c r="C383" s="258"/>
      <c r="D383" s="259"/>
      <c r="E383" s="260"/>
      <c r="G383" s="239"/>
    </row>
    <row r="384" spans="1:7" s="207" customFormat="1" ht="13.5">
      <c r="A384" s="221"/>
      <c r="B384" s="217"/>
      <c r="C384" s="258"/>
      <c r="D384" s="259"/>
      <c r="E384" s="260"/>
      <c r="G384" s="239"/>
    </row>
    <row r="385" spans="1:7" s="207" customFormat="1" ht="13.5">
      <c r="A385" s="221"/>
      <c r="B385" s="217"/>
      <c r="C385" s="258"/>
      <c r="D385" s="259"/>
      <c r="E385" s="260"/>
      <c r="G385" s="239"/>
    </row>
    <row r="386" spans="1:7" s="207" customFormat="1" ht="13.5">
      <c r="A386" s="221"/>
      <c r="B386" s="217"/>
      <c r="C386" s="258"/>
      <c r="D386" s="259"/>
      <c r="E386" s="260"/>
      <c r="G386" s="239"/>
    </row>
    <row r="387" spans="1:7" s="207" customFormat="1" ht="13.5">
      <c r="A387" s="221"/>
      <c r="B387" s="217"/>
      <c r="C387" s="258"/>
      <c r="D387" s="259"/>
      <c r="E387" s="260"/>
      <c r="G387" s="239"/>
    </row>
    <row r="388" spans="1:7" s="207" customFormat="1" ht="13.5">
      <c r="A388" s="221"/>
      <c r="B388" s="217"/>
      <c r="C388" s="258"/>
      <c r="D388" s="259"/>
      <c r="E388" s="260"/>
      <c r="G388" s="239"/>
    </row>
    <row r="389" spans="1:7" s="207" customFormat="1" ht="13.5">
      <c r="A389" s="221"/>
      <c r="B389" s="217"/>
      <c r="C389" s="258"/>
      <c r="D389" s="259"/>
      <c r="E389" s="260"/>
      <c r="G389" s="239"/>
    </row>
    <row r="390" spans="1:7" s="207" customFormat="1" ht="13.5">
      <c r="A390" s="221"/>
      <c r="B390" s="217"/>
      <c r="C390" s="258"/>
      <c r="D390" s="259"/>
      <c r="E390" s="260"/>
      <c r="G390" s="239"/>
    </row>
    <row r="391" spans="1:7" s="207" customFormat="1" ht="13.5">
      <c r="A391" s="221"/>
      <c r="B391" s="217"/>
      <c r="C391" s="258"/>
      <c r="D391" s="259"/>
      <c r="E391" s="260"/>
      <c r="G391" s="239"/>
    </row>
    <row r="392" spans="1:7" s="207" customFormat="1" ht="13.5">
      <c r="A392" s="221"/>
      <c r="B392" s="217"/>
      <c r="C392" s="258"/>
      <c r="D392" s="259"/>
      <c r="E392" s="260"/>
      <c r="G392" s="239"/>
    </row>
    <row r="393" spans="1:7" s="207" customFormat="1" ht="13.5">
      <c r="A393" s="221"/>
      <c r="B393" s="217"/>
      <c r="C393" s="258"/>
      <c r="D393" s="259"/>
      <c r="E393" s="260"/>
      <c r="G393" s="239"/>
    </row>
    <row r="394" spans="1:7" s="207" customFormat="1" ht="13.5">
      <c r="A394" s="221"/>
      <c r="B394" s="217"/>
      <c r="C394" s="258"/>
      <c r="D394" s="259"/>
      <c r="E394" s="260"/>
      <c r="G394" s="239"/>
    </row>
    <row r="395" spans="1:7" s="207" customFormat="1" ht="13.5">
      <c r="A395" s="221"/>
      <c r="B395" s="217"/>
      <c r="C395" s="258"/>
      <c r="D395" s="259"/>
      <c r="E395" s="260"/>
      <c r="G395" s="239"/>
    </row>
    <row r="396" spans="1:7" s="207" customFormat="1" ht="13.5">
      <c r="A396" s="221"/>
      <c r="B396" s="217"/>
      <c r="C396" s="258"/>
      <c r="D396" s="259"/>
      <c r="E396" s="260"/>
      <c r="G396" s="239"/>
    </row>
    <row r="397" spans="1:7" s="207" customFormat="1" ht="13.5">
      <c r="A397" s="221"/>
      <c r="B397" s="217"/>
      <c r="C397" s="258"/>
      <c r="D397" s="259"/>
      <c r="E397" s="260"/>
      <c r="G397" s="239"/>
    </row>
    <row r="398" spans="1:7" s="207" customFormat="1" ht="13.5">
      <c r="A398" s="221"/>
      <c r="B398" s="217"/>
      <c r="C398" s="258"/>
      <c r="D398" s="259"/>
      <c r="E398" s="260"/>
      <c r="G398" s="239"/>
    </row>
    <row r="399" spans="1:7" s="207" customFormat="1" ht="13.5">
      <c r="A399" s="221"/>
      <c r="B399" s="217"/>
      <c r="C399" s="258"/>
      <c r="D399" s="259"/>
      <c r="E399" s="260"/>
      <c r="G399" s="239"/>
    </row>
    <row r="400" spans="1:7" s="207" customFormat="1" ht="13.5">
      <c r="A400" s="221"/>
      <c r="B400" s="217"/>
      <c r="C400" s="258"/>
      <c r="D400" s="259"/>
      <c r="E400" s="260"/>
      <c r="G400" s="239"/>
    </row>
    <row r="401" spans="1:7" s="207" customFormat="1" ht="13.5">
      <c r="A401" s="221"/>
      <c r="B401" s="217"/>
      <c r="C401" s="258"/>
      <c r="D401" s="259"/>
      <c r="E401" s="260"/>
      <c r="G401" s="239"/>
    </row>
    <row r="402" spans="1:7" s="207" customFormat="1" ht="13.5">
      <c r="A402" s="221"/>
      <c r="B402" s="217"/>
      <c r="C402" s="258"/>
      <c r="D402" s="259"/>
      <c r="E402" s="260"/>
      <c r="G402" s="239"/>
    </row>
    <row r="403" spans="1:7" s="207" customFormat="1" ht="13.5">
      <c r="A403" s="221"/>
      <c r="B403" s="217"/>
      <c r="C403" s="258"/>
      <c r="D403" s="259"/>
      <c r="E403" s="260"/>
      <c r="G403" s="239"/>
    </row>
    <row r="404" spans="1:7" s="207" customFormat="1" ht="13.5">
      <c r="A404" s="221"/>
      <c r="B404" s="217"/>
      <c r="C404" s="258"/>
      <c r="D404" s="259"/>
      <c r="E404" s="260"/>
      <c r="G404" s="239"/>
    </row>
    <row r="405" spans="1:7" s="207" customFormat="1" ht="13.5">
      <c r="A405" s="221"/>
      <c r="B405" s="217"/>
      <c r="C405" s="258"/>
      <c r="D405" s="259"/>
      <c r="E405" s="260"/>
      <c r="G405" s="239"/>
    </row>
    <row r="406" spans="1:7" s="207" customFormat="1" ht="13.5">
      <c r="A406" s="221"/>
      <c r="B406" s="217"/>
      <c r="C406" s="258"/>
      <c r="D406" s="259"/>
      <c r="E406" s="260"/>
      <c r="G406" s="239"/>
    </row>
    <row r="407" spans="1:7" s="207" customFormat="1" ht="13.5">
      <c r="A407" s="221"/>
      <c r="B407" s="217"/>
      <c r="C407" s="258"/>
      <c r="D407" s="259"/>
      <c r="E407" s="260"/>
      <c r="G407" s="239"/>
    </row>
    <row r="408" spans="1:7" s="207" customFormat="1" ht="13.5">
      <c r="A408" s="221"/>
      <c r="B408" s="217"/>
      <c r="C408" s="258"/>
      <c r="D408" s="259"/>
      <c r="E408" s="260"/>
      <c r="G408" s="239"/>
    </row>
    <row r="409" spans="1:7" s="207" customFormat="1" ht="13.5">
      <c r="A409" s="221"/>
      <c r="B409" s="217"/>
      <c r="C409" s="258"/>
      <c r="D409" s="259"/>
      <c r="E409" s="260"/>
      <c r="G409" s="239"/>
    </row>
    <row r="410" spans="1:7" s="207" customFormat="1" ht="13.5">
      <c r="A410" s="221"/>
      <c r="B410" s="217"/>
      <c r="C410" s="258"/>
      <c r="D410" s="259"/>
      <c r="E410" s="260"/>
      <c r="G410" s="239"/>
    </row>
    <row r="411" spans="1:7" s="207" customFormat="1" ht="13.5">
      <c r="A411" s="221"/>
      <c r="B411" s="217"/>
      <c r="C411" s="258"/>
      <c r="D411" s="259"/>
      <c r="E411" s="260"/>
      <c r="G411" s="239"/>
    </row>
    <row r="412" spans="1:7" s="207" customFormat="1" ht="13.5">
      <c r="A412" s="221"/>
      <c r="B412" s="217"/>
      <c r="C412" s="258"/>
      <c r="D412" s="259"/>
      <c r="E412" s="260"/>
      <c r="G412" s="239"/>
    </row>
    <row r="413" spans="1:7" s="207" customFormat="1" ht="13.5">
      <c r="A413" s="221"/>
      <c r="B413" s="217"/>
      <c r="C413" s="258"/>
      <c r="D413" s="259"/>
      <c r="E413" s="260"/>
      <c r="G413" s="239"/>
    </row>
    <row r="414" spans="1:7" s="207" customFormat="1" ht="13.5">
      <c r="A414" s="221"/>
      <c r="B414" s="217"/>
      <c r="C414" s="258"/>
      <c r="D414" s="259"/>
      <c r="E414" s="260"/>
      <c r="G414" s="239"/>
    </row>
    <row r="415" spans="1:7" s="207" customFormat="1" ht="13.5">
      <c r="A415" s="221"/>
      <c r="B415" s="217"/>
      <c r="C415" s="258"/>
      <c r="D415" s="259"/>
      <c r="E415" s="260"/>
      <c r="G415" s="239"/>
    </row>
    <row r="416" spans="1:7" s="207" customFormat="1" ht="13.5">
      <c r="A416" s="221"/>
      <c r="B416" s="217"/>
      <c r="C416" s="258"/>
      <c r="D416" s="259"/>
      <c r="E416" s="260"/>
      <c r="G416" s="239"/>
    </row>
    <row r="417" spans="1:7" s="207" customFormat="1" ht="13.5">
      <c r="A417" s="221"/>
      <c r="B417" s="217"/>
      <c r="C417" s="258"/>
      <c r="D417" s="259"/>
      <c r="E417" s="260"/>
      <c r="G417" s="239"/>
    </row>
    <row r="418" spans="1:7" s="207" customFormat="1" ht="13.5">
      <c r="A418" s="221"/>
      <c r="B418" s="217"/>
      <c r="C418" s="258"/>
      <c r="D418" s="259"/>
      <c r="E418" s="260"/>
      <c r="G418" s="239"/>
    </row>
    <row r="419" spans="1:7" s="207" customFormat="1" ht="13.5">
      <c r="A419" s="221"/>
      <c r="B419" s="217"/>
      <c r="C419" s="258"/>
      <c r="D419" s="259"/>
      <c r="E419" s="260"/>
      <c r="G419" s="239"/>
    </row>
    <row r="420" spans="1:7" s="207" customFormat="1" ht="13.5">
      <c r="A420" s="221"/>
      <c r="B420" s="217"/>
      <c r="C420" s="258"/>
      <c r="D420" s="259"/>
      <c r="E420" s="260"/>
      <c r="G420" s="239"/>
    </row>
    <row r="421" spans="1:7" s="207" customFormat="1" ht="13.5">
      <c r="A421" s="221"/>
      <c r="B421" s="217"/>
      <c r="C421" s="258"/>
      <c r="D421" s="259"/>
      <c r="E421" s="260"/>
      <c r="G421" s="239"/>
    </row>
    <row r="422" spans="1:7" s="207" customFormat="1" ht="13.5">
      <c r="A422" s="221"/>
      <c r="B422" s="217"/>
      <c r="C422" s="258"/>
      <c r="D422" s="259"/>
      <c r="E422" s="260"/>
      <c r="G422" s="239"/>
    </row>
    <row r="423" spans="1:7" s="207" customFormat="1" ht="13.5">
      <c r="A423" s="221"/>
      <c r="B423" s="217"/>
      <c r="C423" s="258"/>
      <c r="D423" s="259"/>
      <c r="E423" s="260"/>
      <c r="G423" s="239"/>
    </row>
    <row r="424" spans="1:7" s="207" customFormat="1" ht="13.5">
      <c r="A424" s="221"/>
      <c r="B424" s="217"/>
      <c r="C424" s="258"/>
      <c r="D424" s="259"/>
      <c r="E424" s="260"/>
      <c r="G424" s="239"/>
    </row>
    <row r="425" spans="1:7" s="207" customFormat="1" ht="13.5">
      <c r="A425" s="221"/>
      <c r="B425" s="217"/>
      <c r="C425" s="258"/>
      <c r="D425" s="259"/>
      <c r="E425" s="260"/>
      <c r="G425" s="239"/>
    </row>
    <row r="426" spans="1:7" s="207" customFormat="1" ht="13.5">
      <c r="A426" s="221"/>
      <c r="B426" s="217"/>
      <c r="C426" s="258"/>
      <c r="D426" s="259"/>
      <c r="E426" s="260"/>
      <c r="G426" s="239"/>
    </row>
    <row r="427" spans="1:7" s="207" customFormat="1" ht="13.5">
      <c r="A427" s="221"/>
      <c r="B427" s="217"/>
      <c r="C427" s="258"/>
      <c r="D427" s="259"/>
      <c r="E427" s="260"/>
      <c r="G427" s="239"/>
    </row>
    <row r="428" spans="1:7" s="207" customFormat="1" ht="13.5">
      <c r="A428" s="221"/>
      <c r="B428" s="217"/>
      <c r="C428" s="258"/>
      <c r="D428" s="259"/>
      <c r="E428" s="260"/>
      <c r="G428" s="239"/>
    </row>
    <row r="429" spans="1:7" s="207" customFormat="1" ht="13.5">
      <c r="A429" s="221"/>
      <c r="B429" s="217"/>
      <c r="C429" s="258"/>
      <c r="D429" s="259"/>
      <c r="E429" s="260"/>
      <c r="G429" s="239"/>
    </row>
    <row r="430" spans="1:7" s="207" customFormat="1" ht="13.5">
      <c r="A430" s="221"/>
      <c r="B430" s="217"/>
      <c r="C430" s="258"/>
      <c r="D430" s="259"/>
      <c r="E430" s="260"/>
      <c r="G430" s="239"/>
    </row>
    <row r="431" spans="1:7" s="207" customFormat="1" ht="13.5">
      <c r="A431" s="221"/>
      <c r="B431" s="217"/>
      <c r="C431" s="258"/>
      <c r="D431" s="259"/>
      <c r="E431" s="260"/>
      <c r="G431" s="239"/>
    </row>
    <row r="432" spans="1:7" s="207" customFormat="1" ht="13.5">
      <c r="A432" s="221"/>
      <c r="B432" s="217"/>
      <c r="C432" s="258"/>
      <c r="D432" s="259"/>
      <c r="E432" s="260"/>
      <c r="G432" s="239"/>
    </row>
    <row r="433" spans="1:7" s="207" customFormat="1" ht="13.5">
      <c r="A433" s="221"/>
      <c r="B433" s="217"/>
      <c r="C433" s="258"/>
      <c r="D433" s="259"/>
      <c r="E433" s="260"/>
      <c r="G433" s="239"/>
    </row>
    <row r="434" spans="1:7" s="207" customFormat="1" ht="13.5">
      <c r="A434" s="221"/>
      <c r="B434" s="217"/>
      <c r="C434" s="258"/>
      <c r="D434" s="259"/>
      <c r="E434" s="260"/>
      <c r="G434" s="239"/>
    </row>
    <row r="435" spans="1:7" s="207" customFormat="1" ht="13.5">
      <c r="A435" s="221"/>
      <c r="B435" s="217"/>
      <c r="C435" s="258"/>
      <c r="D435" s="259"/>
      <c r="E435" s="260"/>
      <c r="G435" s="239"/>
    </row>
    <row r="436" spans="1:7" s="207" customFormat="1" ht="13.5">
      <c r="A436" s="221"/>
      <c r="B436" s="217"/>
      <c r="C436" s="258"/>
      <c r="D436" s="259"/>
      <c r="E436" s="260"/>
      <c r="G436" s="239"/>
    </row>
    <row r="437" spans="1:7" s="207" customFormat="1" ht="13.5">
      <c r="A437" s="221"/>
      <c r="B437" s="217"/>
      <c r="C437" s="258"/>
      <c r="D437" s="259"/>
      <c r="E437" s="260"/>
      <c r="G437" s="239"/>
    </row>
    <row r="438" spans="1:7" s="207" customFormat="1" ht="13.5">
      <c r="A438" s="221"/>
      <c r="B438" s="217"/>
      <c r="C438" s="258"/>
      <c r="D438" s="259"/>
      <c r="E438" s="260"/>
      <c r="G438" s="239"/>
    </row>
    <row r="439" spans="1:7" s="207" customFormat="1" ht="13.5">
      <c r="A439" s="221"/>
      <c r="B439" s="217"/>
      <c r="C439" s="258"/>
      <c r="D439" s="259"/>
      <c r="E439" s="260"/>
      <c r="G439" s="239"/>
    </row>
    <row r="440" spans="1:7" s="207" customFormat="1" ht="13.5">
      <c r="A440" s="221"/>
      <c r="B440" s="217"/>
      <c r="C440" s="258"/>
      <c r="D440" s="259"/>
      <c r="E440" s="260"/>
      <c r="G440" s="239"/>
    </row>
    <row r="441" spans="1:7" s="207" customFormat="1" ht="13.5">
      <c r="A441" s="221"/>
      <c r="B441" s="217"/>
      <c r="C441" s="258"/>
      <c r="D441" s="259"/>
      <c r="E441" s="260"/>
      <c r="G441" s="239"/>
    </row>
    <row r="442" spans="1:7" s="207" customFormat="1" ht="13.5">
      <c r="A442" s="221"/>
      <c r="B442" s="217"/>
      <c r="C442" s="258"/>
      <c r="D442" s="259"/>
      <c r="E442" s="260"/>
      <c r="G442" s="239"/>
    </row>
    <row r="443" spans="1:7" s="207" customFormat="1" ht="13.5">
      <c r="A443" s="221"/>
      <c r="B443" s="217"/>
      <c r="C443" s="258"/>
      <c r="D443" s="259"/>
      <c r="E443" s="260"/>
      <c r="G443" s="239"/>
    </row>
    <row r="444" spans="1:7" s="207" customFormat="1" ht="13.5">
      <c r="A444" s="221"/>
      <c r="B444" s="217"/>
      <c r="C444" s="258"/>
      <c r="D444" s="259"/>
      <c r="E444" s="260"/>
      <c r="G444" s="239"/>
    </row>
    <row r="445" spans="1:7" s="207" customFormat="1" ht="13.5">
      <c r="A445" s="221"/>
      <c r="B445" s="217"/>
      <c r="C445" s="258"/>
      <c r="D445" s="259"/>
      <c r="E445" s="260"/>
      <c r="G445" s="239"/>
    </row>
    <row r="446" spans="1:7" s="207" customFormat="1" ht="13.5">
      <c r="A446" s="221"/>
      <c r="B446" s="217"/>
      <c r="C446" s="258"/>
      <c r="D446" s="259"/>
      <c r="E446" s="260"/>
      <c r="G446" s="239"/>
    </row>
    <row r="447" spans="1:7" s="207" customFormat="1" ht="13.5">
      <c r="A447" s="221"/>
      <c r="B447" s="217"/>
      <c r="C447" s="258"/>
      <c r="D447" s="259"/>
      <c r="E447" s="260"/>
      <c r="G447" s="239"/>
    </row>
    <row r="448" spans="1:7" s="207" customFormat="1" ht="13.5">
      <c r="A448" s="221"/>
      <c r="B448" s="217"/>
      <c r="C448" s="258"/>
      <c r="D448" s="259"/>
      <c r="E448" s="260"/>
      <c r="G448" s="239"/>
    </row>
    <row r="449" spans="1:7" s="207" customFormat="1" ht="13.5">
      <c r="A449" s="221"/>
      <c r="B449" s="217"/>
      <c r="C449" s="258"/>
      <c r="D449" s="259"/>
      <c r="E449" s="260"/>
      <c r="G449" s="239"/>
    </row>
    <row r="450" spans="1:7" s="207" customFormat="1" ht="13.5">
      <c r="A450" s="221"/>
      <c r="B450" s="217"/>
      <c r="C450" s="258"/>
      <c r="D450" s="259"/>
      <c r="E450" s="260"/>
      <c r="G450" s="239"/>
    </row>
    <row r="451" spans="1:7" s="207" customFormat="1" ht="13.5">
      <c r="A451" s="221"/>
      <c r="B451" s="217"/>
      <c r="C451" s="258"/>
      <c r="D451" s="259"/>
      <c r="E451" s="260"/>
      <c r="G451" s="239"/>
    </row>
    <row r="452" spans="1:7" s="207" customFormat="1" ht="13.5">
      <c r="A452" s="221"/>
      <c r="B452" s="217"/>
      <c r="C452" s="258"/>
      <c r="D452" s="259"/>
      <c r="E452" s="260"/>
      <c r="G452" s="239"/>
    </row>
    <row r="453" spans="1:7" s="207" customFormat="1" ht="13.5">
      <c r="A453" s="221"/>
      <c r="B453" s="217"/>
      <c r="C453" s="258"/>
      <c r="D453" s="259"/>
      <c r="E453" s="260"/>
      <c r="G453" s="239"/>
    </row>
    <row r="454" spans="1:7" s="207" customFormat="1" ht="13.5">
      <c r="A454" s="221"/>
      <c r="B454" s="217"/>
      <c r="C454" s="258"/>
      <c r="D454" s="259"/>
      <c r="E454" s="260"/>
      <c r="G454" s="239"/>
    </row>
    <row r="455" spans="1:7" s="207" customFormat="1" ht="13.5">
      <c r="A455" s="221"/>
      <c r="B455" s="217"/>
      <c r="C455" s="258"/>
      <c r="D455" s="259"/>
      <c r="E455" s="260"/>
      <c r="G455" s="239"/>
    </row>
    <row r="456" spans="1:7" s="207" customFormat="1" ht="13.5">
      <c r="A456" s="221"/>
      <c r="B456" s="217"/>
      <c r="C456" s="258"/>
      <c r="D456" s="259"/>
      <c r="E456" s="260"/>
      <c r="G456" s="239"/>
    </row>
    <row r="457" spans="1:7" s="207" customFormat="1" ht="13.5">
      <c r="A457" s="221"/>
      <c r="B457" s="217"/>
      <c r="C457" s="258"/>
      <c r="D457" s="259"/>
      <c r="E457" s="260"/>
      <c r="G457" s="239"/>
    </row>
    <row r="458" spans="1:7" s="207" customFormat="1" ht="13.5">
      <c r="A458" s="221"/>
      <c r="B458" s="217"/>
      <c r="C458" s="258"/>
      <c r="D458" s="259"/>
      <c r="E458" s="260"/>
      <c r="G458" s="239"/>
    </row>
    <row r="459" spans="1:7" s="207" customFormat="1" ht="13.5">
      <c r="A459" s="221"/>
      <c r="B459" s="217"/>
      <c r="C459" s="258"/>
      <c r="D459" s="259"/>
      <c r="E459" s="260"/>
      <c r="G459" s="239"/>
    </row>
    <row r="460" spans="1:7" s="207" customFormat="1" ht="13.5">
      <c r="A460" s="221"/>
      <c r="B460" s="217"/>
      <c r="C460" s="258"/>
      <c r="D460" s="259"/>
      <c r="E460" s="260"/>
      <c r="G460" s="239"/>
    </row>
    <row r="461" spans="1:7" s="207" customFormat="1" ht="13.5">
      <c r="A461" s="221"/>
      <c r="B461" s="217"/>
      <c r="C461" s="258"/>
      <c r="D461" s="259"/>
      <c r="E461" s="260"/>
      <c r="G461" s="239"/>
    </row>
    <row r="462" spans="1:7" s="207" customFormat="1" ht="13.5">
      <c r="A462" s="221"/>
      <c r="B462" s="217"/>
      <c r="C462" s="258"/>
      <c r="D462" s="259"/>
      <c r="E462" s="260"/>
      <c r="G462" s="239"/>
    </row>
    <row r="463" spans="1:7" s="207" customFormat="1" ht="13.5">
      <c r="A463" s="221"/>
      <c r="B463" s="217"/>
      <c r="C463" s="258"/>
      <c r="D463" s="259"/>
      <c r="E463" s="260"/>
      <c r="G463" s="239"/>
    </row>
    <row r="464" spans="1:7" s="207" customFormat="1" ht="13.5">
      <c r="A464" s="221"/>
      <c r="B464" s="217"/>
      <c r="C464" s="258"/>
      <c r="D464" s="259"/>
      <c r="E464" s="260"/>
      <c r="G464" s="239"/>
    </row>
    <row r="465" spans="1:7" s="207" customFormat="1" ht="13.5">
      <c r="A465" s="221"/>
      <c r="B465" s="217"/>
      <c r="C465" s="258"/>
      <c r="D465" s="259"/>
      <c r="E465" s="260"/>
      <c r="G465" s="239"/>
    </row>
    <row r="466" spans="1:7" s="207" customFormat="1" ht="13.5">
      <c r="A466" s="221"/>
      <c r="B466" s="217"/>
      <c r="C466" s="258"/>
      <c r="D466" s="259"/>
      <c r="E466" s="260"/>
      <c r="G466" s="239"/>
    </row>
    <row r="467" spans="1:7" s="207" customFormat="1" ht="13.5">
      <c r="A467" s="221"/>
      <c r="B467" s="217"/>
      <c r="C467" s="258"/>
      <c r="D467" s="259"/>
      <c r="E467" s="260"/>
      <c r="G467" s="239"/>
    </row>
    <row r="468" spans="1:7" s="207" customFormat="1" ht="13.5">
      <c r="A468" s="221"/>
      <c r="B468" s="217"/>
      <c r="C468" s="258"/>
      <c r="D468" s="259"/>
      <c r="E468" s="260"/>
      <c r="G468" s="239"/>
    </row>
    <row r="469" spans="1:7" s="207" customFormat="1" ht="13.5">
      <c r="A469" s="221"/>
      <c r="B469" s="217"/>
      <c r="C469" s="258"/>
      <c r="D469" s="259"/>
      <c r="E469" s="260"/>
      <c r="G469" s="239"/>
    </row>
    <row r="470" spans="1:7" s="207" customFormat="1" ht="13.5">
      <c r="A470" s="221"/>
      <c r="B470" s="217"/>
      <c r="C470" s="258"/>
      <c r="D470" s="259"/>
      <c r="E470" s="260"/>
      <c r="G470" s="239"/>
    </row>
    <row r="471" spans="1:7" s="207" customFormat="1" ht="13.5">
      <c r="A471" s="221"/>
      <c r="B471" s="217"/>
      <c r="C471" s="258"/>
      <c r="D471" s="259"/>
      <c r="E471" s="260"/>
      <c r="G471" s="239"/>
    </row>
    <row r="472" spans="1:7" s="207" customFormat="1" ht="13.5">
      <c r="A472" s="221"/>
      <c r="B472" s="217"/>
      <c r="C472" s="258"/>
      <c r="D472" s="259"/>
      <c r="E472" s="260"/>
      <c r="G472" s="239"/>
    </row>
    <row r="473" spans="1:7" s="207" customFormat="1" ht="13.5">
      <c r="A473" s="221"/>
      <c r="B473" s="217"/>
      <c r="C473" s="258"/>
      <c r="D473" s="259"/>
      <c r="E473" s="260"/>
      <c r="G473" s="239"/>
    </row>
    <row r="474" spans="1:7" s="207" customFormat="1" ht="13.5">
      <c r="A474" s="221"/>
      <c r="B474" s="217"/>
      <c r="C474" s="258"/>
      <c r="D474" s="259"/>
      <c r="E474" s="260"/>
      <c r="G474" s="239"/>
    </row>
    <row r="475" spans="1:7" s="207" customFormat="1" ht="13.5">
      <c r="A475" s="221"/>
      <c r="B475" s="217"/>
      <c r="C475" s="258"/>
      <c r="D475" s="259"/>
      <c r="E475" s="260"/>
      <c r="G475" s="239"/>
    </row>
    <row r="476" spans="1:7" s="207" customFormat="1" ht="13.5">
      <c r="A476" s="221"/>
      <c r="B476" s="217"/>
      <c r="C476" s="258"/>
      <c r="D476" s="259"/>
      <c r="E476" s="260"/>
      <c r="G476" s="239"/>
    </row>
    <row r="477" spans="1:7" s="207" customFormat="1" ht="13.5">
      <c r="A477" s="221"/>
      <c r="B477" s="217"/>
      <c r="C477" s="258"/>
      <c r="D477" s="259"/>
      <c r="E477" s="260"/>
      <c r="G477" s="239"/>
    </row>
    <row r="478" spans="1:7" s="207" customFormat="1" ht="13.5">
      <c r="A478" s="221"/>
      <c r="B478" s="217"/>
      <c r="C478" s="258"/>
      <c r="D478" s="259"/>
      <c r="E478" s="260"/>
      <c r="G478" s="239"/>
    </row>
    <row r="479" spans="1:7" s="207" customFormat="1" ht="13.5">
      <c r="A479" s="221"/>
      <c r="B479" s="217"/>
      <c r="C479" s="258"/>
      <c r="D479" s="259"/>
      <c r="E479" s="260"/>
      <c r="G479" s="239"/>
    </row>
    <row r="480" spans="1:7" s="207" customFormat="1" ht="13.5">
      <c r="A480" s="221"/>
      <c r="B480" s="217"/>
      <c r="C480" s="258"/>
      <c r="D480" s="259"/>
      <c r="E480" s="260"/>
      <c r="G480" s="239"/>
    </row>
    <row r="481" spans="1:7" s="207" customFormat="1" ht="13.5">
      <c r="A481" s="221"/>
      <c r="B481" s="217"/>
      <c r="C481" s="258"/>
      <c r="D481" s="259"/>
      <c r="E481" s="260"/>
      <c r="G481" s="239"/>
    </row>
    <row r="482" spans="1:7" s="207" customFormat="1" ht="13.5">
      <c r="A482" s="221"/>
      <c r="B482" s="217"/>
      <c r="C482" s="258"/>
      <c r="D482" s="259"/>
      <c r="E482" s="260"/>
      <c r="G482" s="239"/>
    </row>
    <row r="483" spans="1:7" s="207" customFormat="1" ht="13.5">
      <c r="A483" s="221"/>
      <c r="B483" s="217"/>
      <c r="C483" s="258"/>
      <c r="D483" s="259"/>
      <c r="E483" s="260"/>
      <c r="G483" s="239"/>
    </row>
    <row r="484" spans="1:7" s="207" customFormat="1" ht="13.5">
      <c r="A484" s="221"/>
      <c r="B484" s="217"/>
      <c r="C484" s="258"/>
      <c r="D484" s="259"/>
      <c r="E484" s="260"/>
      <c r="G484" s="239"/>
    </row>
    <row r="485" spans="1:7" s="207" customFormat="1" ht="13.5">
      <c r="A485" s="221"/>
      <c r="B485" s="217"/>
      <c r="C485" s="258"/>
      <c r="D485" s="259"/>
      <c r="E485" s="260"/>
      <c r="G485" s="239"/>
    </row>
    <row r="486" spans="1:7" s="207" customFormat="1" ht="13.5">
      <c r="A486" s="221"/>
      <c r="B486" s="217"/>
      <c r="C486" s="258"/>
      <c r="D486" s="259"/>
      <c r="E486" s="260"/>
      <c r="G486" s="239"/>
    </row>
    <row r="487" spans="1:7" s="207" customFormat="1" ht="13.5">
      <c r="A487" s="221"/>
      <c r="B487" s="217"/>
      <c r="C487" s="258"/>
      <c r="D487" s="259"/>
      <c r="E487" s="260"/>
      <c r="G487" s="239"/>
    </row>
    <row r="488" spans="1:7" s="207" customFormat="1" ht="13.5">
      <c r="A488" s="221"/>
      <c r="B488" s="217"/>
      <c r="C488" s="258"/>
      <c r="D488" s="259"/>
      <c r="E488" s="260"/>
      <c r="G488" s="239"/>
    </row>
    <row r="489" spans="1:7" s="207" customFormat="1" ht="13.5">
      <c r="A489" s="221"/>
      <c r="B489" s="217"/>
      <c r="C489" s="258"/>
      <c r="D489" s="259"/>
      <c r="E489" s="260"/>
      <c r="G489" s="239"/>
    </row>
    <row r="490" spans="1:7" s="207" customFormat="1" ht="13.5">
      <c r="A490" s="221"/>
      <c r="B490" s="217"/>
      <c r="C490" s="258"/>
      <c r="D490" s="259"/>
      <c r="E490" s="260"/>
      <c r="G490" s="239"/>
    </row>
    <row r="491" spans="1:7" s="207" customFormat="1" ht="13.5">
      <c r="A491" s="221"/>
      <c r="B491" s="217"/>
      <c r="C491" s="258"/>
      <c r="D491" s="259"/>
      <c r="E491" s="260"/>
      <c r="G491" s="239"/>
    </row>
    <row r="492" spans="1:7" s="207" customFormat="1" ht="13.5">
      <c r="A492" s="221"/>
      <c r="B492" s="217"/>
      <c r="C492" s="258"/>
      <c r="D492" s="259"/>
      <c r="E492" s="260"/>
      <c r="G492" s="239"/>
    </row>
    <row r="493" spans="1:7" s="207" customFormat="1" ht="13.5">
      <c r="A493" s="221"/>
      <c r="B493" s="217"/>
      <c r="C493" s="258"/>
      <c r="D493" s="259"/>
      <c r="E493" s="260"/>
      <c r="G493" s="239"/>
    </row>
    <row r="494" spans="1:7" s="207" customFormat="1" ht="13.5">
      <c r="A494" s="221"/>
      <c r="B494" s="217"/>
      <c r="C494" s="258"/>
      <c r="D494" s="259"/>
      <c r="E494" s="260"/>
      <c r="G494" s="239"/>
    </row>
    <row r="495" spans="1:7" s="207" customFormat="1" ht="13.5">
      <c r="A495" s="221"/>
      <c r="B495" s="217"/>
      <c r="C495" s="258"/>
      <c r="D495" s="259"/>
      <c r="E495" s="260"/>
      <c r="G495" s="239"/>
    </row>
    <row r="496" spans="1:7" s="207" customFormat="1" ht="13.5">
      <c r="A496" s="221"/>
      <c r="B496" s="217"/>
      <c r="C496" s="258"/>
      <c r="D496" s="259"/>
      <c r="E496" s="260"/>
      <c r="G496" s="239"/>
    </row>
    <row r="497" spans="1:7" s="207" customFormat="1" ht="13.5">
      <c r="A497" s="221"/>
      <c r="B497" s="217"/>
      <c r="C497" s="258"/>
      <c r="D497" s="259"/>
      <c r="E497" s="260"/>
      <c r="G497" s="239"/>
    </row>
    <row r="498" spans="1:7" s="207" customFormat="1" ht="13.5">
      <c r="A498" s="221"/>
      <c r="B498" s="217"/>
      <c r="C498" s="258"/>
      <c r="D498" s="259"/>
      <c r="E498" s="260"/>
      <c r="G498" s="239"/>
    </row>
    <row r="499" spans="1:7" s="207" customFormat="1" ht="13.5">
      <c r="A499" s="221"/>
      <c r="B499" s="217"/>
      <c r="C499" s="258"/>
      <c r="D499" s="259"/>
      <c r="E499" s="260"/>
      <c r="G499" s="239"/>
    </row>
    <row r="500" spans="1:7" s="207" customFormat="1" ht="13.5">
      <c r="A500" s="221"/>
      <c r="B500" s="217"/>
      <c r="C500" s="258"/>
      <c r="D500" s="259"/>
      <c r="E500" s="260"/>
      <c r="G500" s="239"/>
    </row>
    <row r="501" spans="1:7" s="207" customFormat="1" ht="13.5">
      <c r="A501" s="221"/>
      <c r="B501" s="217"/>
      <c r="C501" s="258"/>
      <c r="D501" s="259"/>
      <c r="E501" s="260"/>
      <c r="G501" s="239"/>
    </row>
    <row r="502" spans="1:7" s="207" customFormat="1" ht="13.5">
      <c r="A502" s="221"/>
      <c r="B502" s="217"/>
      <c r="C502" s="258"/>
      <c r="D502" s="259"/>
      <c r="E502" s="260"/>
      <c r="G502" s="239"/>
    </row>
    <row r="503" spans="1:7" s="207" customFormat="1" ht="13.5">
      <c r="A503" s="221"/>
      <c r="B503" s="217"/>
      <c r="C503" s="258"/>
      <c r="D503" s="259"/>
      <c r="E503" s="260"/>
      <c r="G503" s="239"/>
    </row>
    <row r="504" spans="1:7" s="207" customFormat="1" ht="13.5">
      <c r="A504" s="221"/>
      <c r="B504" s="217"/>
      <c r="C504" s="258"/>
      <c r="D504" s="259"/>
      <c r="E504" s="260"/>
      <c r="G504" s="239"/>
    </row>
    <row r="505" spans="1:7" s="207" customFormat="1" ht="13.5">
      <c r="A505" s="221"/>
      <c r="B505" s="217"/>
      <c r="C505" s="258"/>
      <c r="D505" s="259"/>
      <c r="E505" s="260"/>
      <c r="G505" s="239"/>
    </row>
    <row r="506" spans="1:7" s="207" customFormat="1" ht="13.5">
      <c r="A506" s="221"/>
      <c r="B506" s="217"/>
      <c r="C506" s="258"/>
      <c r="D506" s="259"/>
      <c r="E506" s="260"/>
      <c r="G506" s="239"/>
    </row>
    <row r="507" spans="1:7" s="207" customFormat="1" ht="13.5">
      <c r="A507" s="221"/>
      <c r="B507" s="217"/>
      <c r="C507" s="258"/>
      <c r="D507" s="259"/>
      <c r="E507" s="260"/>
      <c r="G507" s="239"/>
    </row>
    <row r="508" spans="1:7" s="207" customFormat="1" ht="13.5">
      <c r="A508" s="221"/>
      <c r="B508" s="217"/>
      <c r="C508" s="258"/>
      <c r="D508" s="259"/>
      <c r="E508" s="260"/>
      <c r="G508" s="239"/>
    </row>
    <row r="509" spans="1:7" s="207" customFormat="1" ht="13.5">
      <c r="A509" s="221"/>
      <c r="B509" s="217"/>
      <c r="C509" s="258"/>
      <c r="D509" s="259"/>
      <c r="E509" s="260"/>
      <c r="G509" s="239"/>
    </row>
    <row r="510" spans="1:7" s="207" customFormat="1" ht="13.5">
      <c r="A510" s="221"/>
      <c r="B510" s="217"/>
      <c r="C510" s="258"/>
      <c r="D510" s="259"/>
      <c r="E510" s="260"/>
      <c r="G510" s="239"/>
    </row>
    <row r="511" spans="1:7" s="207" customFormat="1" ht="13.5">
      <c r="A511" s="221"/>
      <c r="B511" s="217"/>
      <c r="C511" s="258"/>
      <c r="D511" s="259"/>
      <c r="E511" s="260"/>
      <c r="G511" s="239"/>
    </row>
    <row r="512" spans="1:7" s="207" customFormat="1" ht="13.5">
      <c r="A512" s="221"/>
      <c r="B512" s="217"/>
      <c r="C512" s="258"/>
      <c r="D512" s="259"/>
      <c r="E512" s="260"/>
      <c r="G512" s="239"/>
    </row>
    <row r="513" spans="1:7" s="207" customFormat="1" ht="13.5">
      <c r="A513" s="221"/>
      <c r="B513" s="217"/>
      <c r="C513" s="258"/>
      <c r="D513" s="259"/>
      <c r="E513" s="260"/>
      <c r="G513" s="239"/>
    </row>
    <row r="514" spans="1:7" s="207" customFormat="1" ht="13.5">
      <c r="A514" s="221"/>
      <c r="B514" s="217"/>
      <c r="C514" s="258"/>
      <c r="D514" s="259"/>
      <c r="E514" s="260"/>
      <c r="G514" s="239"/>
    </row>
    <row r="515" spans="1:7" s="207" customFormat="1" ht="13.5">
      <c r="A515" s="221"/>
      <c r="B515" s="217"/>
      <c r="C515" s="258"/>
      <c r="D515" s="259"/>
      <c r="E515" s="260"/>
      <c r="G515" s="239"/>
    </row>
    <row r="516" spans="1:7" s="207" customFormat="1" ht="13.5">
      <c r="A516" s="221"/>
      <c r="B516" s="217"/>
      <c r="C516" s="258"/>
      <c r="D516" s="259"/>
      <c r="E516" s="260"/>
      <c r="G516" s="239"/>
    </row>
    <row r="517" spans="1:7" s="207" customFormat="1" ht="13.5">
      <c r="A517" s="221"/>
      <c r="B517" s="217"/>
      <c r="C517" s="258"/>
      <c r="D517" s="259"/>
      <c r="E517" s="260"/>
      <c r="G517" s="239"/>
    </row>
    <row r="518" spans="1:7" s="207" customFormat="1" ht="13.5">
      <c r="A518" s="221"/>
      <c r="B518" s="217"/>
      <c r="C518" s="258"/>
      <c r="D518" s="259"/>
      <c r="E518" s="260"/>
      <c r="G518" s="239"/>
    </row>
    <row r="519" spans="1:7" s="207" customFormat="1" ht="13.5">
      <c r="A519" s="221"/>
      <c r="B519" s="217"/>
      <c r="C519" s="258"/>
      <c r="D519" s="259"/>
      <c r="E519" s="260"/>
      <c r="G519" s="239"/>
    </row>
    <row r="520" spans="1:7" s="207" customFormat="1" ht="13.5">
      <c r="A520" s="221"/>
      <c r="B520" s="217"/>
      <c r="C520" s="258"/>
      <c r="D520" s="259"/>
      <c r="E520" s="260"/>
      <c r="G520" s="239"/>
    </row>
    <row r="521" spans="1:7" s="207" customFormat="1" ht="13.5">
      <c r="A521" s="221"/>
      <c r="B521" s="217"/>
      <c r="C521" s="258"/>
      <c r="D521" s="259"/>
      <c r="E521" s="260"/>
      <c r="G521" s="239"/>
    </row>
    <row r="522" spans="1:7" s="207" customFormat="1" ht="13.5">
      <c r="A522" s="221"/>
      <c r="B522" s="217"/>
      <c r="C522" s="258"/>
      <c r="D522" s="259"/>
      <c r="E522" s="260"/>
      <c r="G522" s="239"/>
    </row>
    <row r="523" spans="1:7" s="207" customFormat="1" ht="13.5">
      <c r="A523" s="221"/>
      <c r="B523" s="217"/>
      <c r="C523" s="258"/>
      <c r="D523" s="259"/>
      <c r="E523" s="260"/>
      <c r="G523" s="239"/>
    </row>
    <row r="524" spans="1:7" s="207" customFormat="1" ht="13.5">
      <c r="A524" s="221"/>
      <c r="B524" s="217"/>
      <c r="C524" s="258"/>
      <c r="D524" s="259"/>
      <c r="E524" s="260"/>
      <c r="G524" s="239"/>
    </row>
    <row r="525" spans="1:7" s="207" customFormat="1" ht="13.5">
      <c r="A525" s="221"/>
      <c r="B525" s="217"/>
      <c r="C525" s="258"/>
      <c r="D525" s="259"/>
      <c r="E525" s="260"/>
      <c r="G525" s="239"/>
    </row>
    <row r="526" spans="1:7" s="207" customFormat="1" ht="13.5">
      <c r="A526" s="221"/>
      <c r="B526" s="217"/>
      <c r="C526" s="258"/>
      <c r="D526" s="259"/>
      <c r="E526" s="260"/>
      <c r="G526" s="239"/>
    </row>
    <row r="527" spans="1:7" s="207" customFormat="1" ht="13.5">
      <c r="A527" s="221"/>
      <c r="B527" s="217"/>
      <c r="C527" s="258"/>
      <c r="D527" s="259"/>
      <c r="E527" s="260"/>
      <c r="G527" s="239"/>
    </row>
    <row r="528" spans="1:7" s="207" customFormat="1" ht="13.5">
      <c r="A528" s="221"/>
      <c r="B528" s="217"/>
      <c r="C528" s="258"/>
      <c r="D528" s="259"/>
      <c r="E528" s="260"/>
      <c r="G528" s="239"/>
    </row>
    <row r="529" spans="1:7" s="207" customFormat="1" ht="13.5">
      <c r="A529" s="221"/>
      <c r="B529" s="217"/>
      <c r="C529" s="258"/>
      <c r="D529" s="259"/>
      <c r="E529" s="260"/>
      <c r="G529" s="239"/>
    </row>
    <row r="530" spans="1:7" s="207" customFormat="1" ht="13.5">
      <c r="A530" s="221"/>
      <c r="B530" s="217"/>
      <c r="C530" s="258"/>
      <c r="D530" s="259"/>
      <c r="E530" s="260"/>
      <c r="G530" s="239"/>
    </row>
    <row r="531" spans="1:7" s="207" customFormat="1" ht="13.5">
      <c r="A531" s="221"/>
      <c r="B531" s="217"/>
      <c r="C531" s="258"/>
      <c r="D531" s="259"/>
      <c r="E531" s="260"/>
      <c r="G531" s="239"/>
    </row>
    <row r="532" spans="1:7" s="207" customFormat="1" ht="13.5">
      <c r="A532" s="221"/>
      <c r="B532" s="217"/>
      <c r="C532" s="258"/>
      <c r="D532" s="259"/>
      <c r="E532" s="260"/>
      <c r="G532" s="239"/>
    </row>
    <row r="533" spans="1:7" s="207" customFormat="1" ht="13.5">
      <c r="A533" s="221"/>
      <c r="B533" s="217"/>
      <c r="C533" s="258"/>
      <c r="D533" s="259"/>
      <c r="E533" s="260"/>
      <c r="G533" s="239"/>
    </row>
    <row r="534" spans="1:7" s="207" customFormat="1" ht="13.5">
      <c r="A534" s="221"/>
      <c r="B534" s="217"/>
      <c r="C534" s="258"/>
      <c r="D534" s="259"/>
      <c r="E534" s="260"/>
      <c r="G534" s="239"/>
    </row>
    <row r="535" spans="1:7" s="207" customFormat="1" ht="13.5">
      <c r="A535" s="221"/>
      <c r="B535" s="217"/>
      <c r="C535" s="258"/>
      <c r="D535" s="259"/>
      <c r="E535" s="260"/>
      <c r="G535" s="239"/>
    </row>
    <row r="536" spans="1:7" s="207" customFormat="1" ht="13.5">
      <c r="A536" s="221"/>
      <c r="B536" s="217"/>
      <c r="C536" s="258"/>
      <c r="D536" s="259"/>
      <c r="E536" s="260"/>
      <c r="G536" s="239"/>
    </row>
    <row r="537" spans="1:7" s="207" customFormat="1" ht="13.5">
      <c r="A537" s="221"/>
      <c r="B537" s="217"/>
      <c r="C537" s="258"/>
      <c r="D537" s="259"/>
      <c r="E537" s="260"/>
      <c r="G537" s="239"/>
    </row>
    <row r="538" spans="1:7" s="207" customFormat="1" ht="13.5">
      <c r="A538" s="221"/>
      <c r="B538" s="217"/>
      <c r="C538" s="258"/>
      <c r="D538" s="259"/>
      <c r="E538" s="260"/>
      <c r="G538" s="239"/>
    </row>
    <row r="539" spans="1:7" s="207" customFormat="1" ht="13.5">
      <c r="A539" s="221"/>
      <c r="B539" s="217"/>
      <c r="C539" s="258"/>
      <c r="D539" s="259"/>
      <c r="E539" s="260"/>
      <c r="G539" s="239"/>
    </row>
    <row r="540" spans="1:7" s="207" customFormat="1" ht="13.5">
      <c r="A540" s="221"/>
      <c r="B540" s="217"/>
      <c r="C540" s="258"/>
      <c r="D540" s="259"/>
      <c r="E540" s="260"/>
      <c r="G540" s="239"/>
    </row>
    <row r="541" spans="1:7" s="207" customFormat="1" ht="13.5">
      <c r="A541" s="221"/>
      <c r="B541" s="217"/>
      <c r="C541" s="258"/>
      <c r="D541" s="259"/>
      <c r="E541" s="260"/>
      <c r="G541" s="239"/>
    </row>
    <row r="542" spans="1:7" s="207" customFormat="1" ht="13.5">
      <c r="A542" s="221"/>
      <c r="B542" s="217"/>
      <c r="C542" s="258"/>
      <c r="D542" s="259"/>
      <c r="E542" s="260"/>
      <c r="G542" s="239"/>
    </row>
    <row r="543" spans="1:7" s="207" customFormat="1" ht="13.5">
      <c r="A543" s="221"/>
      <c r="B543" s="217"/>
      <c r="C543" s="258"/>
      <c r="D543" s="259"/>
      <c r="E543" s="260"/>
      <c r="G543" s="239"/>
    </row>
    <row r="544" spans="1:7" s="207" customFormat="1" ht="13.5">
      <c r="A544" s="221"/>
      <c r="B544" s="217"/>
      <c r="C544" s="258"/>
      <c r="D544" s="259"/>
      <c r="E544" s="260"/>
      <c r="G544" s="239"/>
    </row>
    <row r="545" spans="1:7" s="207" customFormat="1" ht="13.5">
      <c r="A545" s="221"/>
      <c r="B545" s="217"/>
      <c r="C545" s="258"/>
      <c r="D545" s="259"/>
      <c r="E545" s="260"/>
      <c r="G545" s="239"/>
    </row>
    <row r="546" spans="1:7" s="207" customFormat="1" ht="13.5">
      <c r="A546" s="221"/>
      <c r="B546" s="217"/>
      <c r="C546" s="258"/>
      <c r="D546" s="259"/>
      <c r="E546" s="260"/>
      <c r="G546" s="239"/>
    </row>
    <row r="547" spans="1:7" s="207" customFormat="1" ht="13.5">
      <c r="A547" s="221"/>
      <c r="B547" s="217"/>
      <c r="C547" s="258"/>
      <c r="D547" s="259"/>
      <c r="E547" s="260"/>
      <c r="G547" s="239"/>
    </row>
    <row r="548" spans="1:7" s="207" customFormat="1" ht="13.5">
      <c r="A548" s="221"/>
      <c r="B548" s="217"/>
      <c r="C548" s="258"/>
      <c r="D548" s="259"/>
      <c r="E548" s="260"/>
      <c r="G548" s="239"/>
    </row>
    <row r="549" spans="1:7" s="207" customFormat="1" ht="13.5">
      <c r="A549" s="221"/>
      <c r="B549" s="217"/>
      <c r="C549" s="258"/>
      <c r="D549" s="259"/>
      <c r="E549" s="260"/>
      <c r="G549" s="239"/>
    </row>
    <row r="550" spans="1:7" s="207" customFormat="1" ht="13.5">
      <c r="A550" s="221"/>
      <c r="B550" s="217"/>
      <c r="C550" s="258"/>
      <c r="D550" s="259"/>
      <c r="E550" s="260"/>
      <c r="G550" s="239"/>
    </row>
    <row r="551" spans="1:7" s="207" customFormat="1" ht="13.5">
      <c r="A551" s="221"/>
      <c r="B551" s="217"/>
      <c r="C551" s="258"/>
      <c r="D551" s="259"/>
      <c r="E551" s="260"/>
      <c r="G551" s="239"/>
    </row>
    <row r="552" spans="1:7" s="207" customFormat="1" ht="13.5">
      <c r="A552" s="221"/>
      <c r="B552" s="217"/>
      <c r="C552" s="258"/>
      <c r="D552" s="259"/>
      <c r="E552" s="260"/>
      <c r="G552" s="239"/>
    </row>
    <row r="553" spans="1:7" s="207" customFormat="1" ht="13.5">
      <c r="A553" s="221"/>
      <c r="B553" s="217"/>
      <c r="C553" s="258"/>
      <c r="D553" s="259"/>
      <c r="E553" s="260"/>
      <c r="G553" s="239"/>
    </row>
    <row r="554" spans="1:7" s="207" customFormat="1" ht="13.5">
      <c r="A554" s="221"/>
      <c r="B554" s="217"/>
      <c r="C554" s="258"/>
      <c r="D554" s="259"/>
      <c r="E554" s="260"/>
      <c r="G554" s="239"/>
    </row>
    <row r="555" spans="1:7" s="207" customFormat="1" ht="13.5">
      <c r="A555" s="221"/>
      <c r="B555" s="217"/>
      <c r="C555" s="258"/>
      <c r="D555" s="259"/>
      <c r="E555" s="260"/>
      <c r="G555" s="239"/>
    </row>
    <row r="556" spans="1:7" s="207" customFormat="1" ht="13.5">
      <c r="A556" s="221"/>
      <c r="B556" s="217"/>
      <c r="C556" s="258"/>
      <c r="D556" s="259"/>
      <c r="E556" s="260"/>
      <c r="G556" s="239"/>
    </row>
    <row r="557" spans="1:7" s="207" customFormat="1" ht="13.5">
      <c r="A557" s="221"/>
      <c r="B557" s="217"/>
      <c r="C557" s="258"/>
      <c r="D557" s="259"/>
      <c r="E557" s="260"/>
      <c r="G557" s="239"/>
    </row>
    <row r="558" spans="1:7" s="207" customFormat="1" ht="13.5">
      <c r="A558" s="221"/>
      <c r="B558" s="217"/>
      <c r="C558" s="258"/>
      <c r="D558" s="259"/>
      <c r="E558" s="260"/>
      <c r="G558" s="239"/>
    </row>
    <row r="559" spans="1:7" s="207" customFormat="1" ht="13.5">
      <c r="A559" s="221"/>
      <c r="B559" s="217"/>
      <c r="C559" s="258"/>
      <c r="D559" s="259"/>
      <c r="E559" s="260"/>
      <c r="G559" s="239"/>
    </row>
    <row r="560" spans="1:7" s="207" customFormat="1" ht="13.5">
      <c r="A560" s="221"/>
      <c r="B560" s="217"/>
      <c r="C560" s="258"/>
      <c r="D560" s="259"/>
      <c r="E560" s="260"/>
      <c r="G560" s="239"/>
    </row>
    <row r="561" spans="1:7" s="207" customFormat="1" ht="13.5">
      <c r="A561" s="221"/>
      <c r="B561" s="217"/>
      <c r="C561" s="258"/>
      <c r="D561" s="259"/>
      <c r="E561" s="260"/>
      <c r="G561" s="239"/>
    </row>
    <row r="562" spans="1:7" s="207" customFormat="1" ht="13.5">
      <c r="A562" s="221"/>
      <c r="B562" s="217"/>
      <c r="C562" s="258"/>
      <c r="D562" s="259"/>
      <c r="E562" s="260"/>
      <c r="G562" s="239"/>
    </row>
    <row r="563" spans="1:7" s="207" customFormat="1" ht="13.5">
      <c r="A563" s="221"/>
      <c r="B563" s="217"/>
      <c r="C563" s="258"/>
      <c r="D563" s="259"/>
      <c r="E563" s="260"/>
      <c r="G563" s="239"/>
    </row>
    <row r="564" spans="1:7" s="207" customFormat="1" ht="13.5">
      <c r="A564" s="221"/>
      <c r="B564" s="217"/>
      <c r="C564" s="258"/>
      <c r="D564" s="259"/>
      <c r="E564" s="260"/>
      <c r="G564" s="239"/>
    </row>
    <row r="565" spans="1:7" s="207" customFormat="1" ht="13.5">
      <c r="A565" s="221"/>
      <c r="B565" s="217"/>
      <c r="C565" s="258"/>
      <c r="D565" s="259"/>
      <c r="E565" s="260"/>
      <c r="G565" s="239"/>
    </row>
    <row r="566" spans="1:7" s="207" customFormat="1" ht="13.5">
      <c r="A566" s="221"/>
      <c r="B566" s="217"/>
      <c r="C566" s="258"/>
      <c r="D566" s="259"/>
      <c r="E566" s="260"/>
      <c r="G566" s="239"/>
    </row>
    <row r="567" spans="1:7" s="207" customFormat="1" ht="13.5">
      <c r="A567" s="221"/>
      <c r="B567" s="217"/>
      <c r="C567" s="258"/>
      <c r="D567" s="259"/>
      <c r="E567" s="260"/>
      <c r="G567" s="239"/>
    </row>
    <row r="568" spans="1:7" s="207" customFormat="1" ht="13.5">
      <c r="A568" s="221"/>
      <c r="B568" s="217"/>
      <c r="C568" s="258"/>
      <c r="D568" s="259"/>
      <c r="E568" s="260"/>
      <c r="G568" s="239"/>
    </row>
    <row r="569" spans="1:7" s="207" customFormat="1" ht="13.5">
      <c r="A569" s="221"/>
      <c r="B569" s="217"/>
      <c r="C569" s="258"/>
      <c r="D569" s="259"/>
      <c r="E569" s="260"/>
      <c r="G569" s="239"/>
    </row>
    <row r="570" spans="1:7" s="207" customFormat="1" ht="13.5">
      <c r="A570" s="221"/>
      <c r="B570" s="217"/>
      <c r="C570" s="258"/>
      <c r="D570" s="259"/>
      <c r="E570" s="260"/>
      <c r="G570" s="239"/>
    </row>
    <row r="571" spans="1:7" s="207" customFormat="1" ht="13.5">
      <c r="A571" s="221"/>
      <c r="B571" s="217"/>
      <c r="C571" s="258"/>
      <c r="D571" s="259"/>
      <c r="E571" s="260"/>
      <c r="G571" s="239"/>
    </row>
    <row r="572" spans="1:7" s="207" customFormat="1" ht="13.5">
      <c r="A572" s="221"/>
      <c r="B572" s="217"/>
      <c r="C572" s="258"/>
      <c r="D572" s="259"/>
      <c r="E572" s="260"/>
      <c r="G572" s="239"/>
    </row>
    <row r="573" spans="1:7" s="207" customFormat="1" ht="13.5">
      <c r="A573" s="221"/>
      <c r="B573" s="217"/>
      <c r="C573" s="258"/>
      <c r="D573" s="259"/>
      <c r="E573" s="260"/>
      <c r="G573" s="239"/>
    </row>
    <row r="574" spans="1:7" s="207" customFormat="1" ht="13.5">
      <c r="A574" s="221"/>
      <c r="B574" s="217"/>
      <c r="C574" s="258"/>
      <c r="D574" s="259"/>
      <c r="E574" s="260"/>
      <c r="G574" s="239"/>
    </row>
    <row r="575" spans="1:7" s="207" customFormat="1" ht="13.5">
      <c r="A575" s="221"/>
      <c r="B575" s="217"/>
      <c r="C575" s="258"/>
      <c r="D575" s="259"/>
      <c r="E575" s="260"/>
      <c r="G575" s="239"/>
    </row>
    <row r="576" spans="1:7" s="207" customFormat="1" ht="13.5">
      <c r="A576" s="221"/>
      <c r="B576" s="217"/>
      <c r="C576" s="258"/>
      <c r="D576" s="259"/>
      <c r="E576" s="260"/>
      <c r="G576" s="239"/>
    </row>
    <row r="577" spans="1:7" s="207" customFormat="1" ht="13.5">
      <c r="A577" s="221"/>
      <c r="B577" s="217"/>
      <c r="C577" s="258"/>
      <c r="D577" s="259"/>
      <c r="E577" s="260"/>
      <c r="G577" s="239"/>
    </row>
    <row r="578" spans="1:7" s="207" customFormat="1" ht="13.5">
      <c r="A578" s="221"/>
      <c r="B578" s="217"/>
      <c r="C578" s="258"/>
      <c r="D578" s="259"/>
      <c r="E578" s="260"/>
      <c r="G578" s="239"/>
    </row>
    <row r="579" spans="1:7" s="207" customFormat="1" ht="13.5">
      <c r="A579" s="221"/>
      <c r="B579" s="217"/>
      <c r="C579" s="258"/>
      <c r="D579" s="259"/>
      <c r="E579" s="260"/>
      <c r="G579" s="239"/>
    </row>
    <row r="580" spans="1:7" s="207" customFormat="1" ht="13.5">
      <c r="A580" s="221"/>
      <c r="B580" s="217"/>
      <c r="C580" s="258"/>
      <c r="D580" s="259"/>
      <c r="E580" s="260"/>
      <c r="G580" s="239"/>
    </row>
    <row r="581" spans="1:7" s="207" customFormat="1" ht="13.5">
      <c r="A581" s="221"/>
      <c r="B581" s="217"/>
      <c r="C581" s="258"/>
      <c r="D581" s="259"/>
      <c r="E581" s="260"/>
      <c r="G581" s="239"/>
    </row>
    <row r="582" spans="1:7" s="207" customFormat="1" ht="13.5">
      <c r="A582" s="221"/>
      <c r="B582" s="217"/>
      <c r="C582" s="258"/>
      <c r="D582" s="259"/>
      <c r="E582" s="260"/>
      <c r="G582" s="239"/>
    </row>
    <row r="583" spans="1:7" s="207" customFormat="1" ht="13.5">
      <c r="A583" s="221"/>
      <c r="B583" s="217"/>
      <c r="C583" s="258"/>
      <c r="D583" s="259"/>
      <c r="E583" s="260"/>
      <c r="G583" s="239"/>
    </row>
    <row r="584" spans="1:7" s="207" customFormat="1" ht="13.5">
      <c r="A584" s="221"/>
      <c r="B584" s="217"/>
      <c r="C584" s="258"/>
      <c r="D584" s="259"/>
      <c r="E584" s="260"/>
      <c r="G584" s="239"/>
    </row>
    <row r="585" spans="1:7" s="207" customFormat="1" ht="13.5">
      <c r="A585" s="221"/>
      <c r="B585" s="217"/>
      <c r="C585" s="258"/>
      <c r="D585" s="259"/>
      <c r="E585" s="260"/>
      <c r="G585" s="239"/>
    </row>
    <row r="586" spans="1:7" s="207" customFormat="1" ht="13.5">
      <c r="A586" s="221"/>
      <c r="B586" s="217"/>
      <c r="C586" s="258"/>
      <c r="D586" s="259"/>
      <c r="E586" s="260"/>
      <c r="G586" s="239"/>
    </row>
    <row r="587" spans="1:7" s="207" customFormat="1" ht="13.5">
      <c r="A587" s="221"/>
      <c r="B587" s="217"/>
      <c r="C587" s="258"/>
      <c r="D587" s="259"/>
      <c r="E587" s="260"/>
      <c r="G587" s="239"/>
    </row>
    <row r="588" spans="1:7" s="207" customFormat="1" ht="13.5">
      <c r="A588" s="221"/>
      <c r="B588" s="217"/>
      <c r="C588" s="258"/>
      <c r="D588" s="259"/>
      <c r="E588" s="260"/>
      <c r="G588" s="239"/>
    </row>
    <row r="589" spans="1:7" s="207" customFormat="1" ht="13.5">
      <c r="A589" s="221"/>
      <c r="B589" s="217"/>
      <c r="C589" s="258"/>
      <c r="D589" s="259"/>
      <c r="E589" s="260"/>
      <c r="G589" s="239"/>
    </row>
    <row r="590" spans="1:7" s="207" customFormat="1" ht="13.5">
      <c r="A590" s="221"/>
      <c r="B590" s="217"/>
      <c r="C590" s="258"/>
      <c r="D590" s="259"/>
      <c r="E590" s="260"/>
      <c r="G590" s="239"/>
    </row>
    <row r="591" spans="1:7" s="207" customFormat="1" ht="13.5">
      <c r="A591" s="221"/>
      <c r="B591" s="217"/>
      <c r="C591" s="258"/>
      <c r="D591" s="259"/>
      <c r="E591" s="260"/>
      <c r="G591" s="239"/>
    </row>
    <row r="592" spans="1:7" s="207" customFormat="1" ht="13.5">
      <c r="A592" s="221"/>
      <c r="B592" s="217"/>
      <c r="C592" s="258"/>
      <c r="D592" s="259"/>
      <c r="E592" s="260"/>
      <c r="G592" s="239"/>
    </row>
    <row r="593" spans="1:7" s="207" customFormat="1" ht="13.5">
      <c r="A593" s="221"/>
      <c r="B593" s="217"/>
      <c r="C593" s="258"/>
      <c r="D593" s="259"/>
      <c r="E593" s="260"/>
      <c r="G593" s="239"/>
    </row>
    <row r="594" spans="1:7" s="207" customFormat="1" ht="13.5">
      <c r="A594" s="221"/>
      <c r="B594" s="217"/>
      <c r="C594" s="258"/>
      <c r="D594" s="259"/>
      <c r="E594" s="260"/>
      <c r="G594" s="239"/>
    </row>
    <row r="595" spans="1:7" s="207" customFormat="1" ht="13.5">
      <c r="A595" s="221"/>
      <c r="B595" s="217"/>
      <c r="C595" s="258"/>
      <c r="D595" s="259"/>
      <c r="E595" s="260"/>
      <c r="G595" s="239"/>
    </row>
    <row r="596" spans="1:7" s="207" customFormat="1" ht="13.5">
      <c r="A596" s="221"/>
      <c r="B596" s="217"/>
      <c r="C596" s="258"/>
      <c r="D596" s="259"/>
      <c r="E596" s="260"/>
      <c r="G596" s="239"/>
    </row>
    <row r="597" spans="1:7" s="207" customFormat="1" ht="13.5">
      <c r="A597" s="221"/>
      <c r="B597" s="217"/>
      <c r="C597" s="258"/>
      <c r="D597" s="259"/>
      <c r="E597" s="260"/>
      <c r="G597" s="239"/>
    </row>
    <row r="598" spans="1:7" s="207" customFormat="1" ht="13.5">
      <c r="A598" s="221"/>
      <c r="B598" s="217"/>
      <c r="C598" s="258"/>
      <c r="D598" s="259"/>
      <c r="E598" s="260"/>
      <c r="G598" s="239"/>
    </row>
    <row r="599" spans="1:7" s="207" customFormat="1" ht="13.5">
      <c r="A599" s="221"/>
      <c r="B599" s="217"/>
      <c r="C599" s="258"/>
      <c r="D599" s="259"/>
      <c r="E599" s="260"/>
      <c r="G599" s="239"/>
    </row>
    <row r="600" spans="1:7" s="207" customFormat="1" ht="13.5">
      <c r="A600" s="221"/>
      <c r="B600" s="217"/>
      <c r="C600" s="258"/>
      <c r="D600" s="259"/>
      <c r="E600" s="260"/>
      <c r="G600" s="239"/>
    </row>
    <row r="601" spans="1:7" s="207" customFormat="1" ht="13.5">
      <c r="A601" s="221"/>
      <c r="B601" s="217"/>
      <c r="C601" s="258"/>
      <c r="D601" s="259"/>
      <c r="E601" s="260"/>
      <c r="G601" s="239"/>
    </row>
    <row r="602" spans="1:7" s="207" customFormat="1" ht="13.5">
      <c r="A602" s="221"/>
      <c r="B602" s="217"/>
      <c r="C602" s="258"/>
      <c r="D602" s="259"/>
      <c r="E602" s="260"/>
      <c r="G602" s="239"/>
    </row>
    <row r="603" spans="1:7" s="207" customFormat="1" ht="13.5">
      <c r="A603" s="221"/>
      <c r="B603" s="217"/>
      <c r="C603" s="258"/>
      <c r="D603" s="259"/>
      <c r="E603" s="260"/>
      <c r="G603" s="239"/>
    </row>
    <row r="604" spans="1:7" s="207" customFormat="1" ht="13.5">
      <c r="A604" s="221"/>
      <c r="B604" s="217"/>
      <c r="C604" s="258"/>
      <c r="D604" s="259"/>
      <c r="E604" s="260"/>
      <c r="G604" s="239"/>
    </row>
    <row r="605" spans="1:7" s="207" customFormat="1" ht="13.5">
      <c r="A605" s="221"/>
      <c r="B605" s="217"/>
      <c r="C605" s="258"/>
      <c r="D605" s="259"/>
      <c r="E605" s="260"/>
      <c r="G605" s="239"/>
    </row>
    <row r="606" spans="1:7" s="207" customFormat="1" ht="13.5">
      <c r="A606" s="221"/>
      <c r="B606" s="217"/>
      <c r="C606" s="258"/>
      <c r="D606" s="259"/>
      <c r="E606" s="260"/>
      <c r="G606" s="239"/>
    </row>
    <row r="607" spans="1:7" s="207" customFormat="1" ht="13.5">
      <c r="A607" s="221"/>
      <c r="B607" s="217"/>
      <c r="C607" s="258"/>
      <c r="D607" s="259"/>
      <c r="E607" s="260"/>
      <c r="G607" s="239"/>
    </row>
    <row r="608" spans="1:7" s="207" customFormat="1" ht="13.5">
      <c r="A608" s="221"/>
      <c r="B608" s="217"/>
      <c r="C608" s="258"/>
      <c r="D608" s="259"/>
      <c r="E608" s="260"/>
      <c r="G608" s="239"/>
    </row>
    <row r="609" spans="1:7" s="207" customFormat="1" ht="13.5">
      <c r="A609" s="221"/>
      <c r="B609" s="217"/>
      <c r="C609" s="258"/>
      <c r="D609" s="259"/>
      <c r="E609" s="260"/>
      <c r="G609" s="239"/>
    </row>
    <row r="610" spans="1:7" s="207" customFormat="1" ht="13.5">
      <c r="A610" s="221"/>
      <c r="B610" s="217"/>
      <c r="C610" s="258"/>
      <c r="D610" s="259"/>
      <c r="E610" s="260"/>
      <c r="G610" s="239"/>
    </row>
    <row r="611" spans="1:7" s="207" customFormat="1" ht="13.5">
      <c r="A611" s="221"/>
      <c r="B611" s="217"/>
      <c r="C611" s="258"/>
      <c r="D611" s="259"/>
      <c r="E611" s="260"/>
      <c r="G611" s="239"/>
    </row>
    <row r="612" spans="1:7" s="207" customFormat="1" ht="13.5">
      <c r="A612" s="221"/>
      <c r="B612" s="217"/>
      <c r="C612" s="258"/>
      <c r="D612" s="259"/>
      <c r="E612" s="260"/>
      <c r="G612" s="239"/>
    </row>
    <row r="613" spans="1:7" s="207" customFormat="1" ht="13.5">
      <c r="A613" s="221"/>
      <c r="B613" s="217"/>
      <c r="C613" s="258"/>
      <c r="D613" s="259"/>
      <c r="E613" s="260"/>
      <c r="G613" s="239"/>
    </row>
    <row r="614" spans="1:7" s="207" customFormat="1" ht="13.5">
      <c r="A614" s="221"/>
      <c r="B614" s="217"/>
      <c r="C614" s="258"/>
      <c r="D614" s="259"/>
      <c r="E614" s="260"/>
      <c r="G614" s="239"/>
    </row>
    <row r="615" spans="1:7" s="207" customFormat="1" ht="13.5">
      <c r="A615" s="221"/>
      <c r="B615" s="217"/>
      <c r="C615" s="258"/>
      <c r="D615" s="259"/>
      <c r="E615" s="260"/>
      <c r="G615" s="239"/>
    </row>
    <row r="616" spans="1:7" s="207" customFormat="1" ht="13.5">
      <c r="A616" s="221"/>
      <c r="B616" s="217"/>
      <c r="C616" s="258"/>
      <c r="D616" s="259"/>
      <c r="E616" s="260"/>
      <c r="G616" s="239"/>
    </row>
    <row r="617" spans="1:7" s="207" customFormat="1" ht="13.5">
      <c r="A617" s="221"/>
      <c r="B617" s="217"/>
      <c r="C617" s="258"/>
      <c r="D617" s="259"/>
      <c r="E617" s="260"/>
      <c r="G617" s="239"/>
    </row>
    <row r="618" spans="1:7" s="207" customFormat="1" ht="13.5">
      <c r="A618" s="221"/>
      <c r="B618" s="217"/>
      <c r="C618" s="258"/>
      <c r="D618" s="259"/>
      <c r="E618" s="260"/>
      <c r="G618" s="239"/>
    </row>
    <row r="619" spans="1:7" s="207" customFormat="1" ht="13.5">
      <c r="A619" s="221"/>
      <c r="B619" s="217"/>
      <c r="C619" s="258"/>
      <c r="D619" s="259"/>
      <c r="E619" s="260"/>
      <c r="G619" s="239"/>
    </row>
    <row r="620" spans="1:7" s="207" customFormat="1" ht="13.5">
      <c r="A620" s="221"/>
      <c r="B620" s="217"/>
      <c r="C620" s="258"/>
      <c r="D620" s="259"/>
      <c r="E620" s="260"/>
      <c r="G620" s="239"/>
    </row>
    <row r="621" spans="1:7" s="207" customFormat="1" ht="13.5">
      <c r="A621" s="221"/>
      <c r="B621" s="217"/>
      <c r="C621" s="258"/>
      <c r="D621" s="259"/>
      <c r="E621" s="260"/>
      <c r="G621" s="239"/>
    </row>
    <row r="622" spans="1:7" s="207" customFormat="1" ht="13.5">
      <c r="A622" s="221"/>
      <c r="B622" s="217"/>
      <c r="C622" s="258"/>
      <c r="D622" s="259"/>
      <c r="E622" s="260"/>
      <c r="G622" s="239"/>
    </row>
    <row r="623" spans="1:7" s="207" customFormat="1" ht="13.5">
      <c r="A623" s="221"/>
      <c r="B623" s="217"/>
      <c r="C623" s="258"/>
      <c r="D623" s="259"/>
      <c r="E623" s="260"/>
      <c r="G623" s="239"/>
    </row>
    <row r="624" spans="1:7" s="207" customFormat="1" ht="13.5">
      <c r="A624" s="221"/>
      <c r="B624" s="217"/>
      <c r="C624" s="258"/>
      <c r="D624" s="259"/>
      <c r="E624" s="260"/>
      <c r="G624" s="239"/>
    </row>
    <row r="625" spans="1:7" s="207" customFormat="1" ht="13.5">
      <c r="A625" s="221"/>
      <c r="B625" s="217"/>
      <c r="C625" s="258"/>
      <c r="D625" s="259"/>
      <c r="E625" s="260"/>
      <c r="G625" s="239"/>
    </row>
    <row r="626" spans="1:7" s="207" customFormat="1" ht="13.5">
      <c r="A626" s="221"/>
      <c r="B626" s="217"/>
      <c r="C626" s="258"/>
      <c r="D626" s="259"/>
      <c r="E626" s="260"/>
      <c r="G626" s="239"/>
    </row>
    <row r="627" spans="1:7" s="207" customFormat="1" ht="13.5">
      <c r="A627" s="221"/>
      <c r="B627" s="217"/>
      <c r="C627" s="258"/>
      <c r="D627" s="259"/>
      <c r="E627" s="260"/>
      <c r="G627" s="239"/>
    </row>
    <row r="628" spans="1:7" s="207" customFormat="1" ht="13.5">
      <c r="A628" s="221"/>
      <c r="B628" s="217"/>
      <c r="C628" s="258"/>
      <c r="D628" s="259"/>
      <c r="E628" s="260"/>
      <c r="G628" s="239"/>
    </row>
    <row r="629" spans="1:7" s="207" customFormat="1" ht="13.5">
      <c r="A629" s="221"/>
      <c r="B629" s="217"/>
      <c r="C629" s="258"/>
      <c r="D629" s="259"/>
      <c r="E629" s="260"/>
      <c r="G629" s="239"/>
    </row>
    <row r="630" spans="1:7" s="207" customFormat="1" ht="13.5">
      <c r="A630" s="221"/>
      <c r="B630" s="217"/>
      <c r="C630" s="258"/>
      <c r="D630" s="259"/>
      <c r="E630" s="260"/>
      <c r="G630" s="239"/>
    </row>
    <row r="631" spans="1:7" s="207" customFormat="1" ht="13.5">
      <c r="A631" s="221"/>
      <c r="B631" s="217"/>
      <c r="C631" s="258"/>
      <c r="D631" s="259"/>
      <c r="E631" s="260"/>
      <c r="G631" s="239"/>
    </row>
    <row r="632" spans="1:7" s="207" customFormat="1" ht="13.5">
      <c r="A632" s="221"/>
      <c r="B632" s="217"/>
      <c r="C632" s="258"/>
      <c r="D632" s="259"/>
      <c r="E632" s="260"/>
      <c r="G632" s="239"/>
    </row>
    <row r="633" spans="1:7" s="207" customFormat="1" ht="13.5">
      <c r="A633" s="221"/>
      <c r="B633" s="217"/>
      <c r="C633" s="258"/>
      <c r="D633" s="259"/>
      <c r="E633" s="260"/>
      <c r="G633" s="239"/>
    </row>
    <row r="634" spans="1:7" s="207" customFormat="1" ht="13.5">
      <c r="A634" s="221"/>
      <c r="B634" s="217"/>
      <c r="C634" s="258"/>
      <c r="D634" s="259"/>
      <c r="E634" s="260"/>
      <c r="G634" s="239"/>
    </row>
    <row r="635" spans="1:7" s="207" customFormat="1" ht="13.5">
      <c r="A635" s="221"/>
      <c r="B635" s="217"/>
      <c r="C635" s="258"/>
      <c r="D635" s="259"/>
      <c r="E635" s="260"/>
      <c r="G635" s="239"/>
    </row>
    <row r="636" spans="1:7" s="207" customFormat="1" ht="13.5">
      <c r="A636" s="221"/>
      <c r="B636" s="217"/>
      <c r="C636" s="258"/>
      <c r="D636" s="259"/>
      <c r="E636" s="260"/>
      <c r="G636" s="239"/>
    </row>
    <row r="637" spans="1:7" s="207" customFormat="1" ht="13.5">
      <c r="A637" s="221"/>
      <c r="B637" s="217"/>
      <c r="C637" s="258"/>
      <c r="D637" s="259"/>
      <c r="E637" s="260"/>
      <c r="G637" s="239"/>
    </row>
    <row r="638" spans="1:7" s="207" customFormat="1" ht="13.5">
      <c r="A638" s="221"/>
      <c r="B638" s="217"/>
      <c r="C638" s="258"/>
      <c r="D638" s="259"/>
      <c r="E638" s="260"/>
      <c r="G638" s="239"/>
    </row>
    <row r="639" spans="1:7" s="207" customFormat="1" ht="13.5">
      <c r="A639" s="221"/>
      <c r="B639" s="217"/>
      <c r="C639" s="258"/>
      <c r="D639" s="259"/>
      <c r="E639" s="260"/>
      <c r="G639" s="239"/>
    </row>
    <row r="640" spans="1:7" s="207" customFormat="1" ht="13.5">
      <c r="A640" s="221"/>
      <c r="B640" s="217"/>
      <c r="C640" s="258"/>
      <c r="D640" s="259"/>
      <c r="E640" s="260"/>
      <c r="G640" s="239"/>
    </row>
    <row r="641" spans="1:7" s="207" customFormat="1" ht="13.5">
      <c r="A641" s="221"/>
      <c r="B641" s="217"/>
      <c r="C641" s="258"/>
      <c r="D641" s="259"/>
      <c r="E641" s="260"/>
      <c r="G641" s="239"/>
    </row>
    <row r="642" spans="1:7" s="207" customFormat="1" ht="13.5">
      <c r="A642" s="221"/>
      <c r="B642" s="217"/>
      <c r="C642" s="258"/>
      <c r="D642" s="259"/>
      <c r="E642" s="260"/>
      <c r="G642" s="239"/>
    </row>
    <row r="643" spans="1:7" s="207" customFormat="1" ht="13.5">
      <c r="A643" s="221"/>
      <c r="B643" s="217"/>
      <c r="C643" s="258"/>
      <c r="D643" s="259"/>
      <c r="E643" s="260"/>
      <c r="G643" s="239"/>
    </row>
    <row r="644" spans="1:7" s="207" customFormat="1" ht="13.5">
      <c r="A644" s="221"/>
      <c r="B644" s="217"/>
      <c r="C644" s="258"/>
      <c r="D644" s="259"/>
      <c r="E644" s="260"/>
      <c r="G644" s="239"/>
    </row>
    <row r="645" spans="1:7" s="207" customFormat="1" ht="13.5">
      <c r="A645" s="221"/>
      <c r="B645" s="217"/>
      <c r="C645" s="258"/>
      <c r="D645" s="259"/>
      <c r="E645" s="260"/>
      <c r="G645" s="239"/>
    </row>
    <row r="646" spans="1:7" s="207" customFormat="1" ht="13.5">
      <c r="A646" s="221"/>
      <c r="B646" s="217"/>
      <c r="C646" s="258"/>
      <c r="D646" s="259"/>
      <c r="E646" s="260"/>
      <c r="G646" s="239"/>
    </row>
    <row r="647" spans="1:7" s="207" customFormat="1" ht="13.5">
      <c r="A647" s="221"/>
      <c r="B647" s="217"/>
      <c r="C647" s="258"/>
      <c r="D647" s="259"/>
      <c r="E647" s="260"/>
      <c r="G647" s="239"/>
    </row>
    <row r="648" spans="1:7" s="207" customFormat="1" ht="13.5">
      <c r="A648" s="221"/>
      <c r="B648" s="217"/>
      <c r="C648" s="258"/>
      <c r="D648" s="259"/>
      <c r="E648" s="260"/>
      <c r="G648" s="239"/>
    </row>
    <row r="649" spans="1:7" s="207" customFormat="1" ht="13.5">
      <c r="A649" s="221"/>
      <c r="B649" s="217"/>
      <c r="C649" s="258"/>
      <c r="D649" s="259"/>
      <c r="E649" s="260"/>
      <c r="G649" s="239"/>
    </row>
    <row r="650" spans="1:7" s="207" customFormat="1" ht="13.5">
      <c r="A650" s="221"/>
      <c r="B650" s="217"/>
      <c r="C650" s="258"/>
      <c r="D650" s="259"/>
      <c r="E650" s="260"/>
      <c r="G650" s="239"/>
    </row>
    <row r="651" spans="1:7" s="207" customFormat="1" ht="13.5">
      <c r="A651" s="221"/>
      <c r="B651" s="217"/>
      <c r="C651" s="258"/>
      <c r="D651" s="259"/>
      <c r="E651" s="260"/>
      <c r="G651" s="239"/>
    </row>
    <row r="652" spans="1:7" s="207" customFormat="1" ht="13.5">
      <c r="A652" s="221"/>
      <c r="B652" s="217"/>
      <c r="C652" s="258"/>
      <c r="D652" s="259"/>
      <c r="E652" s="260"/>
      <c r="G652" s="239"/>
    </row>
    <row r="653" spans="1:7" s="207" customFormat="1" ht="13.5">
      <c r="A653" s="221"/>
      <c r="B653" s="217"/>
      <c r="C653" s="258"/>
      <c r="D653" s="259"/>
      <c r="E653" s="260"/>
      <c r="G653" s="239"/>
    </row>
    <row r="654" spans="1:7" s="207" customFormat="1" ht="13.5">
      <c r="A654" s="221"/>
      <c r="B654" s="217"/>
      <c r="C654" s="258"/>
      <c r="D654" s="259"/>
      <c r="E654" s="260"/>
      <c r="G654" s="239"/>
    </row>
    <row r="655" spans="1:7" s="207" customFormat="1" ht="13.5">
      <c r="A655" s="221"/>
      <c r="B655" s="217"/>
      <c r="C655" s="258"/>
      <c r="D655" s="259"/>
      <c r="E655" s="260"/>
      <c r="G655" s="239"/>
    </row>
    <row r="656" spans="1:7" s="207" customFormat="1" ht="13.5">
      <c r="A656" s="221"/>
      <c r="B656" s="217"/>
      <c r="C656" s="258"/>
      <c r="D656" s="259"/>
      <c r="E656" s="260"/>
      <c r="G656" s="239"/>
    </row>
    <row r="657" spans="1:7" s="207" customFormat="1" ht="13.5">
      <c r="A657" s="221"/>
      <c r="B657" s="217"/>
      <c r="C657" s="258"/>
      <c r="D657" s="259"/>
      <c r="E657" s="260"/>
      <c r="G657" s="239"/>
    </row>
    <row r="658" spans="1:7" s="207" customFormat="1" ht="13.5">
      <c r="A658" s="221"/>
      <c r="B658" s="217"/>
      <c r="C658" s="258"/>
      <c r="D658" s="259"/>
      <c r="E658" s="260"/>
      <c r="G658" s="239"/>
    </row>
    <row r="659" spans="1:7" s="207" customFormat="1" ht="13.5">
      <c r="A659" s="221"/>
      <c r="B659" s="217"/>
      <c r="C659" s="258"/>
      <c r="D659" s="259"/>
      <c r="E659" s="260"/>
      <c r="G659" s="239"/>
    </row>
    <row r="660" spans="1:7" s="207" customFormat="1" ht="13.5">
      <c r="A660" s="221"/>
      <c r="B660" s="217"/>
      <c r="C660" s="258"/>
      <c r="D660" s="259"/>
      <c r="E660" s="260"/>
      <c r="G660" s="239"/>
    </row>
    <row r="661" spans="1:7" s="207" customFormat="1" ht="13.5">
      <c r="A661" s="221"/>
      <c r="B661" s="217"/>
      <c r="C661" s="258"/>
      <c r="D661" s="259"/>
      <c r="E661" s="260"/>
      <c r="G661" s="239"/>
    </row>
    <row r="662" spans="1:7" s="207" customFormat="1" ht="13.5">
      <c r="A662" s="221"/>
      <c r="B662" s="217"/>
      <c r="C662" s="258"/>
      <c r="D662" s="259"/>
      <c r="E662" s="260"/>
      <c r="G662" s="239"/>
    </row>
    <row r="663" spans="1:7" s="207" customFormat="1" ht="13.5">
      <c r="A663" s="221"/>
      <c r="B663" s="217"/>
      <c r="C663" s="258"/>
      <c r="D663" s="259"/>
      <c r="E663" s="260"/>
      <c r="G663" s="239"/>
    </row>
    <row r="664" spans="1:7" s="207" customFormat="1" ht="13.5">
      <c r="A664" s="221"/>
      <c r="B664" s="217"/>
      <c r="C664" s="258"/>
      <c r="D664" s="259"/>
      <c r="E664" s="260"/>
      <c r="G664" s="239"/>
    </row>
    <row r="665" spans="1:7" s="207" customFormat="1" ht="13.5">
      <c r="A665" s="221"/>
      <c r="B665" s="217"/>
      <c r="C665" s="258"/>
      <c r="D665" s="259"/>
      <c r="E665" s="260"/>
      <c r="G665" s="239"/>
    </row>
    <row r="666" spans="1:7" s="207" customFormat="1" ht="13.5">
      <c r="A666" s="221"/>
      <c r="B666" s="217"/>
      <c r="C666" s="258"/>
      <c r="D666" s="259"/>
      <c r="E666" s="260"/>
      <c r="G666" s="239"/>
    </row>
    <row r="667" spans="1:7" s="207" customFormat="1" ht="13.5">
      <c r="A667" s="221"/>
      <c r="B667" s="217"/>
      <c r="C667" s="258"/>
      <c r="D667" s="259"/>
      <c r="E667" s="260"/>
      <c r="G667" s="239"/>
    </row>
    <row r="668" spans="1:7" s="207" customFormat="1" ht="13.5">
      <c r="A668" s="221"/>
      <c r="B668" s="217"/>
      <c r="C668" s="258"/>
      <c r="D668" s="259"/>
      <c r="E668" s="260"/>
      <c r="G668" s="239"/>
    </row>
    <row r="669" spans="1:7" s="207" customFormat="1" ht="13.5">
      <c r="A669" s="221"/>
      <c r="B669" s="217"/>
      <c r="C669" s="258"/>
      <c r="D669" s="259"/>
      <c r="E669" s="260"/>
      <c r="G669" s="239"/>
    </row>
    <row r="670" spans="1:7" s="207" customFormat="1" ht="13.5">
      <c r="A670" s="221"/>
      <c r="B670" s="217"/>
      <c r="C670" s="258"/>
      <c r="D670" s="259"/>
      <c r="E670" s="260"/>
      <c r="G670" s="239"/>
    </row>
    <row r="671" spans="1:7" s="207" customFormat="1" ht="13.5">
      <c r="A671" s="221"/>
      <c r="B671" s="217"/>
      <c r="C671" s="258"/>
      <c r="D671" s="259"/>
      <c r="E671" s="260"/>
      <c r="G671" s="239"/>
    </row>
    <row r="672" spans="1:7" s="207" customFormat="1" ht="13.5">
      <c r="A672" s="221"/>
      <c r="B672" s="217"/>
      <c r="C672" s="258"/>
      <c r="D672" s="259"/>
      <c r="E672" s="260"/>
      <c r="G672" s="239"/>
    </row>
    <row r="673" spans="1:7" s="207" customFormat="1" ht="13.5">
      <c r="A673" s="221"/>
      <c r="B673" s="217"/>
      <c r="C673" s="258"/>
      <c r="D673" s="259"/>
      <c r="E673" s="260"/>
      <c r="G673" s="239"/>
    </row>
    <row r="674" spans="1:7" s="207" customFormat="1" ht="13.5">
      <c r="A674" s="221"/>
      <c r="B674" s="217"/>
      <c r="C674" s="258"/>
      <c r="D674" s="259"/>
      <c r="E674" s="260"/>
      <c r="G674" s="239"/>
    </row>
    <row r="675" spans="1:7" s="207" customFormat="1" ht="13.5">
      <c r="A675" s="221"/>
      <c r="B675" s="217"/>
      <c r="C675" s="258"/>
      <c r="D675" s="259"/>
      <c r="E675" s="260"/>
      <c r="G675" s="239"/>
    </row>
    <row r="676" spans="1:7" s="207" customFormat="1" ht="13.5">
      <c r="A676" s="221"/>
      <c r="B676" s="217"/>
      <c r="C676" s="258"/>
      <c r="D676" s="259"/>
      <c r="E676" s="260"/>
      <c r="G676" s="239"/>
    </row>
    <row r="677" spans="1:7" s="207" customFormat="1" ht="13.5">
      <c r="A677" s="221"/>
      <c r="B677" s="217"/>
      <c r="C677" s="258"/>
      <c r="D677" s="259"/>
      <c r="E677" s="260"/>
      <c r="G677" s="239"/>
    </row>
    <row r="678" spans="1:7" s="207" customFormat="1" ht="13.5">
      <c r="A678" s="221"/>
      <c r="B678" s="217"/>
      <c r="C678" s="258"/>
      <c r="D678" s="259"/>
      <c r="E678" s="260"/>
      <c r="G678" s="239"/>
    </row>
    <row r="679" spans="1:7" s="207" customFormat="1" ht="13.5">
      <c r="A679" s="221"/>
      <c r="B679" s="217"/>
      <c r="C679" s="258"/>
      <c r="D679" s="259"/>
      <c r="E679" s="260"/>
      <c r="G679" s="239"/>
    </row>
    <row r="680" spans="1:7" s="207" customFormat="1" ht="13.5">
      <c r="A680" s="221"/>
      <c r="B680" s="217"/>
      <c r="C680" s="258"/>
      <c r="D680" s="259"/>
      <c r="E680" s="260"/>
      <c r="G680" s="239"/>
    </row>
    <row r="681" spans="1:7" s="207" customFormat="1" ht="13.5">
      <c r="A681" s="221"/>
      <c r="B681" s="217"/>
      <c r="C681" s="258"/>
      <c r="D681" s="259"/>
      <c r="E681" s="260"/>
      <c r="G681" s="239"/>
    </row>
    <row r="682" spans="1:7" s="207" customFormat="1" ht="13.5">
      <c r="A682" s="221"/>
      <c r="B682" s="217"/>
      <c r="C682" s="258"/>
      <c r="D682" s="259"/>
      <c r="E682" s="260"/>
      <c r="G682" s="239"/>
    </row>
    <row r="683" spans="1:7" s="207" customFormat="1" ht="13.5">
      <c r="A683" s="221"/>
      <c r="B683" s="217"/>
      <c r="C683" s="258"/>
      <c r="D683" s="259"/>
      <c r="E683" s="260"/>
      <c r="G683" s="239"/>
    </row>
    <row r="684" spans="1:7" s="207" customFormat="1" ht="13.5">
      <c r="A684" s="221"/>
      <c r="B684" s="217"/>
      <c r="C684" s="258"/>
      <c r="D684" s="259"/>
      <c r="E684" s="260"/>
      <c r="G684" s="239"/>
    </row>
    <row r="685" spans="1:7" s="207" customFormat="1" ht="13.5">
      <c r="A685" s="221"/>
      <c r="B685" s="217"/>
      <c r="C685" s="258"/>
      <c r="D685" s="259"/>
      <c r="E685" s="260"/>
      <c r="G685" s="239"/>
    </row>
    <row r="686" spans="1:7" s="207" customFormat="1" ht="13.5">
      <c r="A686" s="221"/>
      <c r="B686" s="217"/>
      <c r="C686" s="258"/>
      <c r="D686" s="259"/>
      <c r="E686" s="260"/>
      <c r="G686" s="239"/>
    </row>
    <row r="687" spans="1:7" s="207" customFormat="1" ht="13.5">
      <c r="A687" s="221"/>
      <c r="B687" s="217"/>
      <c r="C687" s="258"/>
      <c r="D687" s="259"/>
      <c r="E687" s="260"/>
      <c r="G687" s="239"/>
    </row>
    <row r="688" spans="1:7" s="207" customFormat="1" ht="13.5">
      <c r="A688" s="221"/>
      <c r="B688" s="217"/>
      <c r="C688" s="258"/>
      <c r="D688" s="259"/>
      <c r="E688" s="260"/>
      <c r="G688" s="239"/>
    </row>
    <row r="689" spans="1:7" s="207" customFormat="1" ht="13.5">
      <c r="A689" s="221"/>
      <c r="B689" s="217"/>
      <c r="C689" s="258"/>
      <c r="D689" s="259"/>
      <c r="E689" s="260"/>
      <c r="G689" s="239"/>
    </row>
    <row r="690" spans="1:7" s="207" customFormat="1" ht="13.5">
      <c r="A690" s="221"/>
      <c r="B690" s="217"/>
      <c r="C690" s="258"/>
      <c r="D690" s="259"/>
      <c r="E690" s="260"/>
      <c r="G690" s="239"/>
    </row>
    <row r="691" spans="1:7" s="207" customFormat="1" ht="13.5">
      <c r="A691" s="221"/>
      <c r="B691" s="217"/>
      <c r="C691" s="258"/>
      <c r="D691" s="259"/>
      <c r="E691" s="260"/>
      <c r="G691" s="239"/>
    </row>
    <row r="692" spans="1:7" s="207" customFormat="1" ht="13.5">
      <c r="A692" s="221"/>
      <c r="B692" s="217"/>
      <c r="C692" s="258"/>
      <c r="D692" s="259"/>
      <c r="E692" s="260"/>
      <c r="G692" s="239"/>
    </row>
    <row r="693" spans="1:7" s="207" customFormat="1" ht="13.5">
      <c r="A693" s="221"/>
      <c r="B693" s="217"/>
      <c r="C693" s="258"/>
      <c r="D693" s="259"/>
      <c r="E693" s="260"/>
      <c r="G693" s="239"/>
    </row>
    <row r="694" spans="1:7" s="207" customFormat="1" ht="13.5">
      <c r="A694" s="221"/>
      <c r="B694" s="217"/>
      <c r="C694" s="258"/>
      <c r="D694" s="259"/>
      <c r="E694" s="260"/>
      <c r="G694" s="239"/>
    </row>
    <row r="695" spans="1:7" s="207" customFormat="1" ht="13.5">
      <c r="A695" s="221"/>
      <c r="B695" s="217"/>
      <c r="C695" s="258"/>
      <c r="D695" s="259"/>
      <c r="E695" s="260"/>
      <c r="G695" s="239"/>
    </row>
    <row r="696" spans="1:7" s="207" customFormat="1" ht="13.5">
      <c r="A696" s="221"/>
      <c r="B696" s="217"/>
      <c r="C696" s="258"/>
      <c r="D696" s="259"/>
      <c r="E696" s="260"/>
      <c r="G696" s="239"/>
    </row>
    <row r="697" spans="1:7" s="207" customFormat="1" ht="13.5">
      <c r="A697" s="221"/>
      <c r="B697" s="217"/>
      <c r="C697" s="258"/>
      <c r="D697" s="259"/>
      <c r="E697" s="260"/>
      <c r="G697" s="239"/>
    </row>
    <row r="698" spans="1:7" s="207" customFormat="1" ht="13.5">
      <c r="A698" s="221"/>
      <c r="B698" s="217"/>
      <c r="C698" s="258"/>
      <c r="D698" s="259"/>
      <c r="E698" s="260"/>
      <c r="G698" s="239"/>
    </row>
    <row r="699" spans="1:7" s="207" customFormat="1" ht="13.5">
      <c r="A699" s="221"/>
      <c r="B699" s="217"/>
      <c r="C699" s="258"/>
      <c r="D699" s="259"/>
      <c r="E699" s="260"/>
      <c r="G699" s="239"/>
    </row>
    <row r="700" spans="1:7" s="207" customFormat="1" ht="13.5">
      <c r="A700" s="221"/>
      <c r="B700" s="217"/>
      <c r="C700" s="258"/>
      <c r="D700" s="259"/>
      <c r="E700" s="260"/>
      <c r="G700" s="239"/>
    </row>
    <row r="701" spans="1:7" s="207" customFormat="1" ht="13.5">
      <c r="A701" s="221"/>
      <c r="B701" s="217"/>
      <c r="C701" s="258"/>
      <c r="D701" s="259"/>
      <c r="E701" s="260"/>
      <c r="G701" s="239"/>
    </row>
    <row r="702" spans="1:7" s="207" customFormat="1" ht="13.5">
      <c r="A702" s="221"/>
      <c r="B702" s="217"/>
      <c r="C702" s="258"/>
      <c r="D702" s="259"/>
      <c r="E702" s="260"/>
      <c r="G702" s="239"/>
    </row>
    <row r="703" spans="1:7" s="207" customFormat="1" ht="13.5">
      <c r="A703" s="221"/>
      <c r="B703" s="217"/>
      <c r="C703" s="258"/>
      <c r="D703" s="259"/>
      <c r="E703" s="260"/>
      <c r="G703" s="239"/>
    </row>
    <row r="704" spans="1:7" s="207" customFormat="1" ht="13.5">
      <c r="A704" s="221"/>
      <c r="B704" s="217"/>
      <c r="C704" s="258"/>
      <c r="D704" s="259"/>
      <c r="E704" s="260"/>
      <c r="G704" s="239"/>
    </row>
    <row r="705" spans="1:7" s="207" customFormat="1" ht="13.5">
      <c r="A705" s="221"/>
      <c r="B705" s="217"/>
      <c r="C705" s="258"/>
      <c r="D705" s="259"/>
      <c r="E705" s="260"/>
      <c r="G705" s="239"/>
    </row>
    <row r="706" spans="1:7" s="207" customFormat="1" ht="13.5">
      <c r="A706" s="221"/>
      <c r="B706" s="217"/>
      <c r="C706" s="258"/>
      <c r="D706" s="259"/>
      <c r="E706" s="260"/>
      <c r="G706" s="239"/>
    </row>
    <row r="707" spans="1:7" s="207" customFormat="1" ht="13.5">
      <c r="A707" s="221"/>
      <c r="B707" s="217"/>
      <c r="C707" s="258"/>
      <c r="D707" s="259"/>
      <c r="E707" s="260"/>
      <c r="G707" s="239"/>
    </row>
    <row r="708" spans="1:7" s="207" customFormat="1" ht="13.5">
      <c r="A708" s="221"/>
      <c r="B708" s="217"/>
      <c r="C708" s="258"/>
      <c r="D708" s="259"/>
      <c r="E708" s="260"/>
      <c r="G708" s="239"/>
    </row>
    <row r="709" spans="1:7" s="207" customFormat="1" ht="13.5">
      <c r="A709" s="221"/>
      <c r="B709" s="217"/>
      <c r="C709" s="258"/>
      <c r="D709" s="259"/>
      <c r="E709" s="260"/>
      <c r="G709" s="239"/>
    </row>
    <row r="710" spans="1:7" s="207" customFormat="1" ht="13.5">
      <c r="A710" s="221"/>
      <c r="B710" s="217"/>
      <c r="C710" s="258"/>
      <c r="D710" s="259"/>
      <c r="E710" s="260"/>
      <c r="G710" s="239"/>
    </row>
    <row r="711" spans="1:7" s="207" customFormat="1" ht="13.5">
      <c r="A711" s="221"/>
      <c r="B711" s="217"/>
      <c r="C711" s="258"/>
      <c r="D711" s="259"/>
      <c r="E711" s="260"/>
      <c r="G711" s="239"/>
    </row>
    <row r="712" spans="1:7" s="207" customFormat="1" ht="13.5">
      <c r="A712" s="221"/>
      <c r="B712" s="217"/>
      <c r="C712" s="258"/>
      <c r="D712" s="259"/>
      <c r="E712" s="260"/>
      <c r="G712" s="239"/>
    </row>
    <row r="713" spans="1:7" s="207" customFormat="1" ht="13.5">
      <c r="A713" s="221"/>
      <c r="B713" s="217"/>
      <c r="C713" s="258"/>
      <c r="D713" s="259"/>
      <c r="E713" s="260"/>
      <c r="G713" s="239"/>
    </row>
    <row r="714" spans="1:7" s="207" customFormat="1" ht="13.5">
      <c r="A714" s="221"/>
      <c r="B714" s="217"/>
      <c r="C714" s="258"/>
      <c r="D714" s="259"/>
      <c r="E714" s="260"/>
      <c r="G714" s="239"/>
    </row>
    <row r="715" spans="1:7" s="207" customFormat="1" ht="13.5">
      <c r="A715" s="221"/>
      <c r="B715" s="217"/>
      <c r="C715" s="258"/>
      <c r="D715" s="259"/>
      <c r="E715" s="260"/>
      <c r="G715" s="239"/>
    </row>
    <row r="716" spans="1:7" s="207" customFormat="1" ht="13.5">
      <c r="A716" s="221"/>
      <c r="B716" s="217"/>
      <c r="C716" s="258"/>
      <c r="D716" s="259"/>
      <c r="E716" s="260"/>
      <c r="G716" s="239"/>
    </row>
    <row r="717" spans="1:7" s="207" customFormat="1" ht="13.5">
      <c r="A717" s="221"/>
      <c r="B717" s="217"/>
      <c r="C717" s="258"/>
      <c r="D717" s="259"/>
      <c r="E717" s="260"/>
      <c r="G717" s="239"/>
    </row>
    <row r="718" spans="1:7" s="207" customFormat="1" ht="13.5">
      <c r="A718" s="221"/>
      <c r="B718" s="217"/>
      <c r="C718" s="258"/>
      <c r="D718" s="259"/>
      <c r="E718" s="260"/>
      <c r="G718" s="239"/>
    </row>
    <row r="719" spans="1:7" s="207" customFormat="1" ht="13.5">
      <c r="A719" s="221"/>
      <c r="B719" s="217"/>
      <c r="C719" s="258"/>
      <c r="D719" s="259"/>
      <c r="E719" s="260"/>
      <c r="G719" s="239"/>
    </row>
    <row r="720" spans="1:7" s="207" customFormat="1" ht="13.5">
      <c r="A720" s="221"/>
      <c r="B720" s="217"/>
      <c r="C720" s="258"/>
      <c r="D720" s="259"/>
      <c r="E720" s="260"/>
      <c r="G720" s="239"/>
    </row>
    <row r="721" spans="1:7" s="207" customFormat="1" ht="13.5">
      <c r="A721" s="221"/>
      <c r="B721" s="217"/>
      <c r="C721" s="258"/>
      <c r="D721" s="259"/>
      <c r="E721" s="260"/>
      <c r="G721" s="239"/>
    </row>
    <row r="722" spans="1:7" s="207" customFormat="1" ht="13.5">
      <c r="A722" s="221"/>
      <c r="B722" s="217"/>
      <c r="C722" s="258"/>
      <c r="D722" s="259"/>
      <c r="E722" s="260"/>
      <c r="G722" s="239"/>
    </row>
    <row r="723" spans="1:7" s="207" customFormat="1" ht="13.5">
      <c r="A723" s="221"/>
      <c r="B723" s="217"/>
      <c r="C723" s="258"/>
      <c r="D723" s="259"/>
      <c r="E723" s="260"/>
      <c r="G723" s="239"/>
    </row>
    <row r="724" spans="1:7" s="207" customFormat="1" ht="13.5">
      <c r="A724" s="221"/>
      <c r="B724" s="217"/>
      <c r="C724" s="258"/>
      <c r="D724" s="259"/>
      <c r="E724" s="260"/>
      <c r="G724" s="239"/>
    </row>
    <row r="725" spans="1:7" s="207" customFormat="1" ht="13.5">
      <c r="A725" s="221"/>
      <c r="B725" s="217"/>
      <c r="C725" s="258"/>
      <c r="D725" s="259"/>
      <c r="E725" s="260"/>
      <c r="G725" s="239"/>
    </row>
    <row r="726" spans="1:7" s="207" customFormat="1" ht="13.5">
      <c r="A726" s="221"/>
      <c r="B726" s="217"/>
      <c r="C726" s="258"/>
      <c r="D726" s="259"/>
      <c r="E726" s="260"/>
      <c r="G726" s="239"/>
    </row>
    <row r="727" spans="1:7" s="207" customFormat="1" ht="13.5">
      <c r="A727" s="221"/>
      <c r="B727" s="217"/>
      <c r="C727" s="258"/>
      <c r="D727" s="259"/>
      <c r="E727" s="260"/>
      <c r="G727" s="239"/>
    </row>
    <row r="728" spans="1:7" s="207" customFormat="1" ht="13.5">
      <c r="A728" s="221"/>
      <c r="B728" s="217"/>
      <c r="C728" s="258"/>
      <c r="D728" s="259"/>
      <c r="E728" s="260"/>
      <c r="G728" s="239"/>
    </row>
    <row r="729" spans="1:7" s="207" customFormat="1" ht="13.5">
      <c r="A729" s="221"/>
      <c r="B729" s="217"/>
      <c r="C729" s="258"/>
      <c r="D729" s="259"/>
      <c r="E729" s="260"/>
      <c r="G729" s="239"/>
    </row>
    <row r="730" spans="1:7" s="207" customFormat="1" ht="13.5">
      <c r="A730" s="221"/>
      <c r="B730" s="217"/>
      <c r="C730" s="258"/>
      <c r="D730" s="259"/>
      <c r="E730" s="260"/>
      <c r="G730" s="239"/>
    </row>
    <row r="731" spans="1:7" s="207" customFormat="1" ht="13.5">
      <c r="A731" s="221"/>
      <c r="B731" s="217"/>
      <c r="C731" s="258"/>
      <c r="D731" s="259"/>
      <c r="E731" s="260"/>
      <c r="G731" s="239"/>
    </row>
    <row r="732" spans="1:7">
      <c r="B732" s="217"/>
      <c r="C732" s="258"/>
      <c r="D732" s="259"/>
      <c r="E732" s="260"/>
    </row>
    <row r="733" spans="1:7">
      <c r="B733" s="217"/>
      <c r="C733" s="258"/>
      <c r="D733" s="259"/>
      <c r="E733" s="260"/>
    </row>
    <row r="734" spans="1:7">
      <c r="B734" s="217"/>
      <c r="C734" s="258"/>
      <c r="D734" s="259"/>
      <c r="E734" s="260"/>
    </row>
    <row r="735" spans="1:7">
      <c r="B735" s="217"/>
      <c r="C735" s="258"/>
      <c r="D735" s="259"/>
      <c r="E735" s="260"/>
    </row>
    <row r="736" spans="1:7">
      <c r="B736" s="217"/>
      <c r="C736" s="258"/>
      <c r="D736" s="259"/>
      <c r="E736" s="260"/>
    </row>
    <row r="737" spans="2:5">
      <c r="B737" s="217"/>
      <c r="C737" s="258"/>
      <c r="D737" s="259"/>
      <c r="E737" s="260"/>
    </row>
    <row r="738" spans="2:5">
      <c r="B738" s="217"/>
      <c r="C738" s="258"/>
      <c r="D738" s="259"/>
      <c r="E738" s="260"/>
    </row>
  </sheetData>
  <sheetProtection algorithmName="SHA-512" hashValue="vq6erFvgwsyEwfpuI/1lh/ipzPIRh5m8TqIYkACY+7RTJbdAOE72utGO42XMMSpnxsyHKQSibXeK42JHZDyhlA==" saltValue="DjHGxd4qjfcy/t7765PdFQ==" spinCount="100000" sheet="1" objects="1" scenarios="1" formatCells="0" formatColumns="0" formatRows="0" selectLockedCells="1"/>
  <protectedRanges>
    <protectedRange sqref="F3:G3 F1:G1 F39:G45 F147:G65005" name="Obseg5_11"/>
    <protectedRange sqref="F1:G1" name="Range1_8_2_2_1_1_1_1"/>
    <protectedRange sqref="G5" name="Obseg5_4_1_3"/>
    <protectedRange sqref="F7:G8" name="Obseg5"/>
    <protectedRange sqref="F9:G9" name="Obseg5_12_1"/>
    <protectedRange sqref="F10" name="Obseg5_6_2_1"/>
    <protectedRange sqref="G10" name="Obseg5_4_4_10_1"/>
    <protectedRange sqref="F11:G11" name="Obseg5_7_1"/>
    <protectedRange sqref="G6" name="Obseg5_4_2_4_1_1_1"/>
    <protectedRange sqref="F6" name="Obseg5_3_1_2_1_1"/>
    <protectedRange sqref="G20 G29 G145" name="Obseg5_4_4_7_1"/>
    <protectedRange sqref="F20 F29 F145" name="Obseg5_3_1_2"/>
    <protectedRange sqref="F14:G14 F23:G23 F32:G32 F58:G58 F67:G67 F76:G76 F85:G85 F94:G94 F49:G49 F103:G103 F112:G112 F121:G121 F130:G130 F139:G139" name="Obseg5_7_1_1"/>
    <protectedRange sqref="F15:G15 F24:G24 F33:G33 F50:G50 F59:G59 F68:G68 F77:G77 F86:G86 F95:G95 F140:G140 F104:G104 F113:G113 F122:G122 F131:G131" name="Obseg5_2"/>
    <protectedRange sqref="F16:G19 F25:G28 F34:G38 F46:G46 F51:G55 F60:G64 F69:G73 F78:G82 F87:G91 F96:G100 F141:G144 F105:G109 F114:G118 F123:G127 F132:G136" name="Obseg5_6"/>
    <protectedRange sqref="F146:G146" name="Obseg5_11_1"/>
  </protectedRanges>
  <pageMargins left="0.70866141732283472" right="0.39370078740157483" top="0.90937500000000004" bottom="0.74803149606299213" header="0.31496062992125984" footer="0.31496062992125984"/>
  <pageSetup paperSize="9" fitToHeight="0" orientation="portrait" r:id="rId1"/>
  <headerFooter>
    <oddHeader>&amp;L&amp;"NewsGoth Cn BT,Krepko"&amp;9&amp;K03+000INVESTITOR:
MIZŠ IN SŠGT MARIBOR
&amp;C&amp;"NewsGoth Cn BT,Krepko"&amp;9&amp;K03+000SŠGT-OPREMA
Cankarjeva 5
2000 Maribor&amp;R&amp;"NewsGoth Cn BT,Krepko"&amp;9&amp;K03+000PROJEKTANT: Styria arhitektura d.o.o. 
Cankarjeva ul. 6E, 
2000 Maribor</oddHeader>
    <oddFooter>&amp;L&amp;"NewsGoth Cn BT,Krepko"&amp;9&amp;K03+000&amp;A &amp;R&amp;"NewsGoth Cn BT,Krepko"&amp;9&amp;K03+000&amp;P/&amp;N
&amp;D</oddFooter>
  </headerFooter>
  <rowBreaks count="1" manualBreakCount="1">
    <brk id="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G626"/>
  <sheetViews>
    <sheetView view="pageBreakPreview" zoomScaleNormal="100" zoomScaleSheetLayoutView="100" workbookViewId="0">
      <selection activeCell="F19" sqref="F19"/>
    </sheetView>
  </sheetViews>
  <sheetFormatPr defaultRowHeight="15"/>
  <cols>
    <col min="1" max="1" width="5" style="221" customWidth="1"/>
    <col min="2" max="2" width="7.28515625" style="262" customWidth="1"/>
    <col min="3" max="3" width="40" style="263" customWidth="1"/>
    <col min="4" max="4" width="6.28515625" style="264" customWidth="1"/>
    <col min="5" max="5" width="9.42578125" style="265" customWidth="1"/>
    <col min="6" max="6" width="10" style="207" customWidth="1"/>
    <col min="7" max="7" width="13.28515625" style="239" customWidth="1"/>
    <col min="8" max="16384" width="9.140625" style="525"/>
  </cols>
  <sheetData>
    <row r="1" spans="1:7" ht="16.5">
      <c r="A1" s="211"/>
      <c r="B1" s="212"/>
      <c r="C1" s="213"/>
      <c r="D1" s="214"/>
      <c r="E1" s="215"/>
      <c r="F1" s="319"/>
      <c r="G1" s="319"/>
    </row>
    <row r="2" spans="1:7" ht="18">
      <c r="A2" s="377" t="s">
        <v>152</v>
      </c>
      <c r="B2" s="378"/>
      <c r="C2" s="379" t="s">
        <v>162</v>
      </c>
      <c r="D2" s="380"/>
      <c r="E2" s="380"/>
      <c r="F2" s="380"/>
      <c r="G2" s="380"/>
    </row>
    <row r="3" spans="1:7">
      <c r="A3" s="216"/>
      <c r="B3" s="217"/>
      <c r="C3" s="218"/>
      <c r="D3" s="219"/>
      <c r="E3" s="220"/>
      <c r="F3" s="266"/>
      <c r="G3" s="266"/>
    </row>
    <row r="4" spans="1:7" ht="15.75" thickBot="1">
      <c r="B4" s="222" t="s">
        <v>152</v>
      </c>
      <c r="C4" s="223" t="s">
        <v>1615</v>
      </c>
      <c r="D4" s="224"/>
      <c r="E4" s="22"/>
      <c r="F4" s="22"/>
      <c r="G4" s="22">
        <f>SUM(G16:G26)</f>
        <v>0</v>
      </c>
    </row>
    <row r="5" spans="1:7" ht="15.75" thickTop="1">
      <c r="A5" s="225"/>
      <c r="B5" s="226"/>
      <c r="C5" s="226"/>
      <c r="D5" s="227"/>
      <c r="E5" s="228"/>
      <c r="F5" s="226"/>
      <c r="G5" s="226"/>
    </row>
    <row r="6" spans="1:7" ht="27">
      <c r="A6" s="57" t="s">
        <v>23</v>
      </c>
      <c r="B6" s="57" t="s">
        <v>24</v>
      </c>
      <c r="C6" s="58" t="s">
        <v>25</v>
      </c>
      <c r="D6" s="58"/>
      <c r="E6" s="59" t="s">
        <v>26</v>
      </c>
      <c r="F6" s="516" t="s">
        <v>27</v>
      </c>
      <c r="G6" s="403" t="s">
        <v>28</v>
      </c>
    </row>
    <row r="7" spans="1:7">
      <c r="A7" s="28"/>
      <c r="B7" s="229"/>
      <c r="C7" s="230"/>
      <c r="D7" s="231"/>
      <c r="E7" s="32"/>
    </row>
    <row r="8" spans="1:7">
      <c r="A8" s="232"/>
      <c r="B8" s="233"/>
      <c r="C8" s="234"/>
      <c r="D8" s="235"/>
      <c r="E8" s="235"/>
    </row>
    <row r="9" spans="1:7" ht="16.5">
      <c r="A9" s="236" t="s">
        <v>151</v>
      </c>
      <c r="B9" s="237"/>
      <c r="C9" s="238" t="s">
        <v>163</v>
      </c>
      <c r="D9" s="237"/>
      <c r="E9" s="237"/>
      <c r="F9" s="210"/>
      <c r="G9" s="237"/>
    </row>
    <row r="10" spans="1:7">
      <c r="A10" s="28"/>
      <c r="B10" s="29"/>
      <c r="C10" s="30"/>
      <c r="D10" s="31"/>
      <c r="E10" s="32"/>
      <c r="F10" s="35"/>
      <c r="G10" s="32"/>
    </row>
    <row r="11" spans="1:7" ht="51">
      <c r="A11" s="28"/>
      <c r="B11" s="29"/>
      <c r="C11" s="33" t="s">
        <v>52</v>
      </c>
      <c r="D11" s="31"/>
      <c r="E11" s="32"/>
      <c r="F11" s="35"/>
      <c r="G11" s="32"/>
    </row>
    <row r="12" spans="1:7" ht="25.5">
      <c r="A12" s="28"/>
      <c r="B12" s="29"/>
      <c r="C12" s="33" t="s">
        <v>53</v>
      </c>
      <c r="D12" s="31"/>
      <c r="E12" s="32"/>
      <c r="F12" s="35"/>
      <c r="G12" s="32"/>
    </row>
    <row r="13" spans="1:7" ht="114.75">
      <c r="A13" s="28"/>
      <c r="B13" s="29"/>
      <c r="C13" s="170" t="s">
        <v>72</v>
      </c>
      <c r="D13" s="31"/>
      <c r="E13" s="32"/>
      <c r="F13" s="35"/>
      <c r="G13" s="32"/>
    </row>
    <row r="14" spans="1:7">
      <c r="A14" s="2"/>
      <c r="B14" s="11"/>
      <c r="C14" s="1"/>
      <c r="D14" s="15"/>
      <c r="E14" s="34"/>
      <c r="F14" s="171"/>
      <c r="G14" s="34"/>
    </row>
    <row r="15" spans="1:7">
      <c r="A15" s="2"/>
      <c r="B15" s="11"/>
      <c r="C15" s="36"/>
      <c r="D15" s="15"/>
      <c r="E15" s="34"/>
      <c r="F15" s="171"/>
      <c r="G15" s="34"/>
    </row>
    <row r="16" spans="1:7">
      <c r="A16" s="321" t="s">
        <v>157</v>
      </c>
      <c r="B16" s="245" t="s">
        <v>164</v>
      </c>
      <c r="C16" s="246" t="s">
        <v>226</v>
      </c>
      <c r="D16" s="239"/>
      <c r="E16" s="239"/>
    </row>
    <row r="17" spans="1:7">
      <c r="A17" s="321"/>
      <c r="B17" s="245"/>
      <c r="C17" s="270" t="s">
        <v>228</v>
      </c>
      <c r="D17" s="239"/>
      <c r="E17" s="239"/>
    </row>
    <row r="18" spans="1:7" ht="63.75">
      <c r="A18" s="219"/>
      <c r="B18" s="245"/>
      <c r="C18" s="189" t="s">
        <v>182</v>
      </c>
      <c r="D18" s="240"/>
      <c r="E18" s="37"/>
      <c r="F18" s="183"/>
      <c r="G18" s="320"/>
    </row>
    <row r="19" spans="1:7">
      <c r="A19" s="219"/>
      <c r="B19" s="245"/>
      <c r="C19" s="247" t="s">
        <v>227</v>
      </c>
      <c r="D19" s="240" t="s">
        <v>150</v>
      </c>
      <c r="E19" s="37">
        <v>24</v>
      </c>
      <c r="F19" s="183"/>
      <c r="G19" s="320">
        <f>E19*F19</f>
        <v>0</v>
      </c>
    </row>
    <row r="20" spans="1:7">
      <c r="A20" s="248"/>
      <c r="B20" s="249"/>
      <c r="C20" s="250"/>
      <c r="D20" s="251"/>
      <c r="E20" s="251"/>
      <c r="F20" s="181"/>
      <c r="G20" s="322"/>
    </row>
    <row r="21" spans="1:7">
      <c r="A21" s="252"/>
      <c r="B21" s="253"/>
      <c r="C21" s="254" t="s">
        <v>31</v>
      </c>
      <c r="D21" s="255"/>
      <c r="E21" s="255"/>
      <c r="F21" s="185"/>
      <c r="G21" s="255"/>
    </row>
    <row r="22" spans="1:7">
      <c r="A22" s="252"/>
      <c r="B22" s="253"/>
      <c r="C22" s="256" t="s">
        <v>32</v>
      </c>
      <c r="D22" s="257"/>
      <c r="E22" s="257"/>
      <c r="F22" s="186"/>
      <c r="G22" s="257"/>
    </row>
    <row r="23" spans="1:7">
      <c r="A23" s="252"/>
      <c r="B23" s="253"/>
      <c r="C23" s="256" t="s">
        <v>33</v>
      </c>
      <c r="D23" s="257"/>
      <c r="E23" s="257"/>
      <c r="F23" s="186"/>
      <c r="G23" s="257"/>
    </row>
    <row r="24" spans="1:7">
      <c r="A24" s="252"/>
      <c r="B24" s="253"/>
      <c r="C24" s="256" t="s">
        <v>34</v>
      </c>
      <c r="D24" s="257"/>
      <c r="E24" s="257"/>
      <c r="F24" s="186"/>
      <c r="G24" s="257"/>
    </row>
    <row r="25" spans="1:7">
      <c r="B25" s="217"/>
      <c r="C25" s="258"/>
      <c r="D25" s="259"/>
      <c r="E25" s="260"/>
    </row>
    <row r="26" spans="1:7">
      <c r="B26" s="217"/>
      <c r="C26" s="258"/>
      <c r="D26" s="259"/>
      <c r="E26" s="260"/>
    </row>
    <row r="27" spans="1:7" ht="15.75">
      <c r="A27" s="261"/>
      <c r="B27" s="229"/>
      <c r="C27" s="381" t="s">
        <v>166</v>
      </c>
      <c r="D27" s="382"/>
      <c r="E27" s="383"/>
      <c r="F27" s="384"/>
      <c r="G27" s="385">
        <f>SUM(G11:G26)</f>
        <v>0</v>
      </c>
    </row>
    <row r="28" spans="1:7">
      <c r="B28" s="217"/>
      <c r="C28" s="258"/>
      <c r="D28" s="259"/>
      <c r="E28" s="260"/>
    </row>
    <row r="29" spans="1:7">
      <c r="B29" s="217"/>
      <c r="C29" s="258"/>
      <c r="D29" s="259"/>
      <c r="E29" s="260"/>
    </row>
    <row r="30" spans="1:7">
      <c r="B30" s="217"/>
      <c r="C30" s="258"/>
      <c r="D30" s="259"/>
      <c r="E30" s="260"/>
    </row>
    <row r="31" spans="1:7">
      <c r="B31" s="217"/>
      <c r="C31" s="258"/>
      <c r="D31" s="259"/>
      <c r="E31" s="260"/>
    </row>
    <row r="32" spans="1:7">
      <c r="B32" s="217"/>
      <c r="C32" s="258"/>
      <c r="D32" s="259"/>
      <c r="E32" s="260"/>
    </row>
    <row r="33" spans="2:5">
      <c r="B33" s="217"/>
      <c r="C33" s="258"/>
      <c r="D33" s="259"/>
      <c r="E33" s="260"/>
    </row>
    <row r="34" spans="2:5">
      <c r="B34" s="217"/>
      <c r="C34" s="258"/>
      <c r="D34" s="259"/>
      <c r="E34" s="260"/>
    </row>
    <row r="35" spans="2:5">
      <c r="B35" s="217"/>
      <c r="C35" s="258"/>
      <c r="D35" s="259"/>
      <c r="E35" s="260"/>
    </row>
    <row r="36" spans="2:5">
      <c r="B36" s="217"/>
      <c r="C36" s="258"/>
      <c r="D36" s="259"/>
      <c r="E36" s="260"/>
    </row>
    <row r="37" spans="2:5">
      <c r="B37" s="217"/>
      <c r="C37" s="258"/>
      <c r="D37" s="259"/>
      <c r="E37" s="260"/>
    </row>
    <row r="38" spans="2:5">
      <c r="B38" s="217"/>
      <c r="C38" s="258"/>
      <c r="D38" s="259"/>
      <c r="E38" s="260"/>
    </row>
    <row r="39" spans="2:5">
      <c r="B39" s="217"/>
      <c r="C39" s="258"/>
      <c r="D39" s="259"/>
      <c r="E39" s="260"/>
    </row>
    <row r="40" spans="2:5">
      <c r="B40" s="217"/>
      <c r="C40" s="258"/>
      <c r="D40" s="259"/>
      <c r="E40" s="260"/>
    </row>
    <row r="41" spans="2:5">
      <c r="B41" s="217"/>
      <c r="C41" s="258"/>
      <c r="D41" s="259"/>
      <c r="E41" s="260"/>
    </row>
    <row r="42" spans="2:5">
      <c r="B42" s="217"/>
      <c r="C42" s="258"/>
      <c r="D42" s="259"/>
      <c r="E42" s="260"/>
    </row>
    <row r="43" spans="2:5">
      <c r="B43" s="217"/>
      <c r="C43" s="258"/>
      <c r="D43" s="259"/>
      <c r="E43" s="260"/>
    </row>
    <row r="44" spans="2:5">
      <c r="B44" s="217"/>
      <c r="C44" s="258"/>
      <c r="D44" s="259"/>
      <c r="E44" s="260"/>
    </row>
    <row r="45" spans="2:5">
      <c r="B45" s="217"/>
      <c r="C45" s="258"/>
      <c r="D45" s="259"/>
      <c r="E45" s="260"/>
    </row>
    <row r="46" spans="2:5">
      <c r="B46" s="217"/>
      <c r="C46" s="258"/>
      <c r="D46" s="259"/>
      <c r="E46" s="260"/>
    </row>
    <row r="47" spans="2:5">
      <c r="B47" s="217"/>
      <c r="C47" s="258"/>
      <c r="D47" s="259"/>
      <c r="E47" s="260"/>
    </row>
    <row r="48" spans="2:5">
      <c r="B48" s="217"/>
      <c r="C48" s="258"/>
      <c r="D48" s="259"/>
      <c r="E48" s="260"/>
    </row>
    <row r="49" spans="2:5">
      <c r="B49" s="217"/>
      <c r="C49" s="258"/>
      <c r="D49" s="259"/>
      <c r="E49" s="260"/>
    </row>
    <row r="50" spans="2:5">
      <c r="B50" s="217"/>
      <c r="C50" s="258"/>
      <c r="D50" s="259"/>
      <c r="E50" s="260"/>
    </row>
    <row r="51" spans="2:5">
      <c r="B51" s="217"/>
      <c r="C51" s="258"/>
      <c r="D51" s="259"/>
      <c r="E51" s="260"/>
    </row>
    <row r="52" spans="2:5">
      <c r="B52" s="217"/>
      <c r="C52" s="258"/>
      <c r="D52" s="259"/>
      <c r="E52" s="260"/>
    </row>
    <row r="53" spans="2:5">
      <c r="B53" s="217"/>
      <c r="C53" s="258"/>
      <c r="D53" s="259"/>
      <c r="E53" s="260"/>
    </row>
    <row r="54" spans="2:5">
      <c r="B54" s="217"/>
      <c r="C54" s="258"/>
      <c r="D54" s="259"/>
      <c r="E54" s="260"/>
    </row>
    <row r="55" spans="2:5">
      <c r="B55" s="217"/>
      <c r="C55" s="258"/>
      <c r="D55" s="259"/>
      <c r="E55" s="260"/>
    </row>
    <row r="56" spans="2:5">
      <c r="B56" s="217"/>
      <c r="C56" s="258"/>
      <c r="D56" s="259"/>
      <c r="E56" s="260"/>
    </row>
    <row r="57" spans="2:5">
      <c r="B57" s="217"/>
      <c r="C57" s="258"/>
      <c r="D57" s="259"/>
      <c r="E57" s="260"/>
    </row>
    <row r="58" spans="2:5">
      <c r="B58" s="217"/>
      <c r="C58" s="258"/>
      <c r="D58" s="259"/>
      <c r="E58" s="260"/>
    </row>
    <row r="59" spans="2:5">
      <c r="B59" s="217"/>
      <c r="C59" s="258"/>
      <c r="D59" s="259"/>
      <c r="E59" s="260"/>
    </row>
    <row r="60" spans="2:5">
      <c r="B60" s="217"/>
      <c r="C60" s="258"/>
      <c r="D60" s="259"/>
      <c r="E60" s="260"/>
    </row>
    <row r="61" spans="2:5">
      <c r="B61" s="217"/>
      <c r="C61" s="258"/>
      <c r="D61" s="259"/>
      <c r="E61" s="260"/>
    </row>
    <row r="62" spans="2:5">
      <c r="B62" s="217"/>
      <c r="C62" s="258"/>
      <c r="D62" s="259"/>
      <c r="E62" s="260"/>
    </row>
    <row r="63" spans="2:5">
      <c r="B63" s="217"/>
      <c r="C63" s="258"/>
      <c r="D63" s="259"/>
      <c r="E63" s="260"/>
    </row>
    <row r="64" spans="2:5">
      <c r="B64" s="217"/>
      <c r="C64" s="258"/>
      <c r="D64" s="259"/>
      <c r="E64" s="260"/>
    </row>
    <row r="65" spans="2:5">
      <c r="B65" s="217"/>
      <c r="C65" s="258"/>
      <c r="D65" s="259"/>
      <c r="E65" s="260"/>
    </row>
    <row r="66" spans="2:5">
      <c r="B66" s="217"/>
      <c r="C66" s="258"/>
      <c r="D66" s="259"/>
      <c r="E66" s="260"/>
    </row>
    <row r="67" spans="2:5">
      <c r="B67" s="217"/>
      <c r="C67" s="258"/>
      <c r="D67" s="259"/>
      <c r="E67" s="260"/>
    </row>
    <row r="68" spans="2:5">
      <c r="B68" s="217"/>
      <c r="C68" s="258"/>
      <c r="D68" s="259"/>
      <c r="E68" s="260"/>
    </row>
    <row r="69" spans="2:5">
      <c r="B69" s="217"/>
      <c r="C69" s="258"/>
      <c r="D69" s="259"/>
      <c r="E69" s="260"/>
    </row>
    <row r="70" spans="2:5">
      <c r="B70" s="217"/>
      <c r="C70" s="258"/>
      <c r="D70" s="259"/>
      <c r="E70" s="260"/>
    </row>
    <row r="71" spans="2:5">
      <c r="B71" s="217"/>
      <c r="C71" s="258"/>
      <c r="D71" s="259"/>
      <c r="E71" s="260"/>
    </row>
    <row r="72" spans="2:5">
      <c r="B72" s="217"/>
      <c r="C72" s="258"/>
      <c r="D72" s="259"/>
      <c r="E72" s="260"/>
    </row>
    <row r="73" spans="2:5">
      <c r="B73" s="217"/>
      <c r="C73" s="258"/>
      <c r="D73" s="259"/>
      <c r="E73" s="260"/>
    </row>
    <row r="74" spans="2:5">
      <c r="B74" s="217"/>
      <c r="C74" s="258"/>
      <c r="D74" s="259"/>
      <c r="E74" s="260"/>
    </row>
    <row r="75" spans="2:5">
      <c r="B75" s="217"/>
      <c r="C75" s="258"/>
      <c r="D75" s="259"/>
      <c r="E75" s="260"/>
    </row>
    <row r="76" spans="2:5">
      <c r="B76" s="217"/>
      <c r="C76" s="258"/>
      <c r="D76" s="259"/>
      <c r="E76" s="260"/>
    </row>
    <row r="77" spans="2:5">
      <c r="B77" s="217"/>
      <c r="C77" s="258"/>
      <c r="D77" s="259"/>
      <c r="E77" s="260"/>
    </row>
    <row r="78" spans="2:5">
      <c r="B78" s="217"/>
      <c r="C78" s="258"/>
      <c r="D78" s="259"/>
      <c r="E78" s="260"/>
    </row>
    <row r="79" spans="2:5">
      <c r="B79" s="217"/>
      <c r="C79" s="258"/>
      <c r="D79" s="259"/>
      <c r="E79" s="260"/>
    </row>
    <row r="80" spans="2:5">
      <c r="B80" s="217"/>
      <c r="C80" s="258"/>
      <c r="D80" s="259"/>
      <c r="E80" s="260"/>
    </row>
    <row r="81" spans="2:5">
      <c r="B81" s="217"/>
      <c r="C81" s="258"/>
      <c r="D81" s="259"/>
      <c r="E81" s="260"/>
    </row>
    <row r="82" spans="2:5">
      <c r="B82" s="217"/>
      <c r="C82" s="258"/>
      <c r="D82" s="259"/>
      <c r="E82" s="260"/>
    </row>
    <row r="83" spans="2:5">
      <c r="B83" s="217"/>
      <c r="C83" s="258"/>
      <c r="D83" s="259"/>
      <c r="E83" s="260"/>
    </row>
    <row r="84" spans="2:5">
      <c r="B84" s="217"/>
      <c r="C84" s="258"/>
      <c r="D84" s="259"/>
      <c r="E84" s="260"/>
    </row>
    <row r="85" spans="2:5">
      <c r="B85" s="217"/>
      <c r="C85" s="258"/>
      <c r="D85" s="259"/>
      <c r="E85" s="260"/>
    </row>
    <row r="86" spans="2:5">
      <c r="B86" s="217"/>
      <c r="C86" s="258"/>
      <c r="D86" s="259"/>
      <c r="E86" s="260"/>
    </row>
    <row r="87" spans="2:5">
      <c r="B87" s="217"/>
      <c r="C87" s="258"/>
      <c r="D87" s="259"/>
      <c r="E87" s="260"/>
    </row>
    <row r="88" spans="2:5">
      <c r="B88" s="217"/>
      <c r="C88" s="258"/>
      <c r="D88" s="259"/>
      <c r="E88" s="260"/>
    </row>
    <row r="89" spans="2:5">
      <c r="B89" s="217"/>
      <c r="C89" s="258"/>
      <c r="D89" s="259"/>
      <c r="E89" s="260"/>
    </row>
    <row r="90" spans="2:5">
      <c r="B90" s="217"/>
      <c r="C90" s="258"/>
      <c r="D90" s="259"/>
      <c r="E90" s="260"/>
    </row>
    <row r="91" spans="2:5">
      <c r="B91" s="217"/>
      <c r="C91" s="258"/>
      <c r="D91" s="259"/>
      <c r="E91" s="260"/>
    </row>
    <row r="92" spans="2:5">
      <c r="B92" s="217"/>
      <c r="C92" s="258"/>
      <c r="D92" s="259"/>
      <c r="E92" s="260"/>
    </row>
    <row r="93" spans="2:5">
      <c r="B93" s="217"/>
      <c r="C93" s="258"/>
      <c r="D93" s="259"/>
      <c r="E93" s="260"/>
    </row>
    <row r="94" spans="2:5">
      <c r="B94" s="217"/>
      <c r="C94" s="258"/>
      <c r="D94" s="259"/>
      <c r="E94" s="260"/>
    </row>
    <row r="95" spans="2:5">
      <c r="B95" s="217"/>
      <c r="C95" s="258"/>
      <c r="D95" s="259"/>
      <c r="E95" s="260"/>
    </row>
    <row r="96" spans="2:5">
      <c r="B96" s="217"/>
      <c r="C96" s="258"/>
      <c r="D96" s="259"/>
      <c r="E96" s="260"/>
    </row>
    <row r="97" spans="2:5">
      <c r="B97" s="217"/>
      <c r="C97" s="258"/>
      <c r="D97" s="259"/>
      <c r="E97" s="260"/>
    </row>
    <row r="98" spans="2:5">
      <c r="B98" s="217"/>
      <c r="C98" s="258"/>
      <c r="D98" s="259"/>
      <c r="E98" s="260"/>
    </row>
    <row r="99" spans="2:5">
      <c r="B99" s="217"/>
      <c r="C99" s="258"/>
      <c r="D99" s="259"/>
      <c r="E99" s="260"/>
    </row>
    <row r="100" spans="2:5">
      <c r="B100" s="217"/>
      <c r="C100" s="258"/>
      <c r="D100" s="259"/>
      <c r="E100" s="260"/>
    </row>
    <row r="101" spans="2:5">
      <c r="B101" s="217"/>
      <c r="C101" s="258"/>
      <c r="D101" s="259"/>
      <c r="E101" s="260"/>
    </row>
    <row r="102" spans="2:5">
      <c r="B102" s="217"/>
      <c r="C102" s="258"/>
      <c r="D102" s="259"/>
      <c r="E102" s="260"/>
    </row>
    <row r="103" spans="2:5">
      <c r="B103" s="217"/>
      <c r="C103" s="258"/>
      <c r="D103" s="259"/>
      <c r="E103" s="260"/>
    </row>
    <row r="104" spans="2:5">
      <c r="B104" s="217"/>
      <c r="C104" s="258"/>
      <c r="D104" s="259"/>
      <c r="E104" s="260"/>
    </row>
    <row r="105" spans="2:5">
      <c r="B105" s="217"/>
      <c r="C105" s="258"/>
      <c r="D105" s="259"/>
      <c r="E105" s="260"/>
    </row>
    <row r="106" spans="2:5">
      <c r="B106" s="217"/>
      <c r="C106" s="258"/>
      <c r="D106" s="259"/>
      <c r="E106" s="260"/>
    </row>
    <row r="107" spans="2:5">
      <c r="B107" s="217"/>
      <c r="C107" s="258"/>
      <c r="D107" s="259"/>
      <c r="E107" s="260"/>
    </row>
    <row r="108" spans="2:5">
      <c r="B108" s="217"/>
      <c r="C108" s="258"/>
      <c r="D108" s="259"/>
      <c r="E108" s="260"/>
    </row>
    <row r="109" spans="2:5">
      <c r="B109" s="217"/>
      <c r="C109" s="258"/>
      <c r="D109" s="259"/>
      <c r="E109" s="260"/>
    </row>
    <row r="110" spans="2:5">
      <c r="B110" s="217"/>
      <c r="C110" s="258"/>
      <c r="D110" s="259"/>
      <c r="E110" s="260"/>
    </row>
    <row r="111" spans="2:5">
      <c r="B111" s="217"/>
      <c r="C111" s="258"/>
      <c r="D111" s="259"/>
      <c r="E111" s="260"/>
    </row>
    <row r="112" spans="2:5">
      <c r="B112" s="217"/>
      <c r="C112" s="258"/>
      <c r="D112" s="259"/>
      <c r="E112" s="260"/>
    </row>
    <row r="113" spans="2:5">
      <c r="B113" s="217"/>
      <c r="C113" s="258"/>
      <c r="D113" s="259"/>
      <c r="E113" s="260"/>
    </row>
    <row r="114" spans="2:5">
      <c r="B114" s="217"/>
      <c r="C114" s="258"/>
      <c r="D114" s="259"/>
      <c r="E114" s="260"/>
    </row>
    <row r="115" spans="2:5">
      <c r="B115" s="217"/>
      <c r="C115" s="258"/>
      <c r="D115" s="259"/>
      <c r="E115" s="260"/>
    </row>
    <row r="116" spans="2:5">
      <c r="B116" s="217"/>
      <c r="C116" s="258"/>
      <c r="D116" s="259"/>
      <c r="E116" s="260"/>
    </row>
    <row r="117" spans="2:5">
      <c r="B117" s="217"/>
      <c r="C117" s="258"/>
      <c r="D117" s="259"/>
      <c r="E117" s="260"/>
    </row>
    <row r="118" spans="2:5">
      <c r="B118" s="217"/>
      <c r="C118" s="258"/>
      <c r="D118" s="259"/>
      <c r="E118" s="260"/>
    </row>
    <row r="119" spans="2:5">
      <c r="B119" s="217"/>
      <c r="C119" s="258"/>
      <c r="D119" s="259"/>
      <c r="E119" s="260"/>
    </row>
    <row r="120" spans="2:5">
      <c r="B120" s="217"/>
      <c r="C120" s="258"/>
      <c r="D120" s="259"/>
      <c r="E120" s="260"/>
    </row>
    <row r="121" spans="2:5">
      <c r="B121" s="217"/>
      <c r="C121" s="258"/>
      <c r="D121" s="259"/>
      <c r="E121" s="260"/>
    </row>
    <row r="122" spans="2:5">
      <c r="B122" s="217"/>
      <c r="C122" s="258"/>
      <c r="D122" s="259"/>
      <c r="E122" s="260"/>
    </row>
    <row r="123" spans="2:5">
      <c r="B123" s="217"/>
      <c r="C123" s="258"/>
      <c r="D123" s="259"/>
      <c r="E123" s="260"/>
    </row>
    <row r="124" spans="2:5">
      <c r="B124" s="217"/>
      <c r="C124" s="258"/>
      <c r="D124" s="259"/>
      <c r="E124" s="260"/>
    </row>
    <row r="125" spans="2:5">
      <c r="B125" s="217"/>
      <c r="C125" s="258"/>
      <c r="D125" s="259"/>
      <c r="E125" s="260"/>
    </row>
    <row r="126" spans="2:5">
      <c r="B126" s="217"/>
      <c r="C126" s="258"/>
      <c r="D126" s="259"/>
      <c r="E126" s="260"/>
    </row>
    <row r="127" spans="2:5">
      <c r="B127" s="217"/>
      <c r="C127" s="258"/>
      <c r="D127" s="259"/>
      <c r="E127" s="260"/>
    </row>
    <row r="128" spans="2:5">
      <c r="B128" s="217"/>
      <c r="C128" s="258"/>
      <c r="D128" s="259"/>
      <c r="E128" s="260"/>
    </row>
    <row r="129" spans="2:5">
      <c r="B129" s="217"/>
      <c r="C129" s="258"/>
      <c r="D129" s="259"/>
      <c r="E129" s="260"/>
    </row>
    <row r="130" spans="2:5">
      <c r="B130" s="217"/>
      <c r="C130" s="258"/>
      <c r="D130" s="259"/>
      <c r="E130" s="260"/>
    </row>
    <row r="131" spans="2:5">
      <c r="B131" s="217"/>
      <c r="C131" s="258"/>
      <c r="D131" s="259"/>
      <c r="E131" s="260"/>
    </row>
    <row r="132" spans="2:5">
      <c r="B132" s="217"/>
      <c r="C132" s="258"/>
      <c r="D132" s="259"/>
      <c r="E132" s="260"/>
    </row>
    <row r="133" spans="2:5">
      <c r="B133" s="217"/>
      <c r="C133" s="258"/>
      <c r="D133" s="259"/>
      <c r="E133" s="260"/>
    </row>
    <row r="134" spans="2:5">
      <c r="B134" s="217"/>
      <c r="C134" s="258"/>
      <c r="D134" s="259"/>
      <c r="E134" s="260"/>
    </row>
    <row r="135" spans="2:5">
      <c r="B135" s="217"/>
      <c r="C135" s="258"/>
      <c r="D135" s="259"/>
      <c r="E135" s="260"/>
    </row>
    <row r="136" spans="2:5">
      <c r="B136" s="217"/>
      <c r="C136" s="258"/>
      <c r="D136" s="259"/>
      <c r="E136" s="260"/>
    </row>
    <row r="137" spans="2:5">
      <c r="B137" s="217"/>
      <c r="C137" s="258"/>
      <c r="D137" s="259"/>
      <c r="E137" s="260"/>
    </row>
    <row r="138" spans="2:5">
      <c r="B138" s="217"/>
      <c r="C138" s="258"/>
      <c r="D138" s="259"/>
      <c r="E138" s="260"/>
    </row>
    <row r="139" spans="2:5">
      <c r="B139" s="217"/>
      <c r="C139" s="258"/>
      <c r="D139" s="259"/>
      <c r="E139" s="260"/>
    </row>
    <row r="140" spans="2:5">
      <c r="B140" s="217"/>
      <c r="C140" s="258"/>
      <c r="D140" s="259"/>
      <c r="E140" s="260"/>
    </row>
    <row r="141" spans="2:5">
      <c r="B141" s="217"/>
      <c r="C141" s="258"/>
      <c r="D141" s="259"/>
      <c r="E141" s="260"/>
    </row>
    <row r="142" spans="2:5">
      <c r="B142" s="217"/>
      <c r="C142" s="258"/>
      <c r="D142" s="259"/>
      <c r="E142" s="260"/>
    </row>
    <row r="143" spans="2:5">
      <c r="B143" s="217"/>
      <c r="C143" s="258"/>
      <c r="D143" s="259"/>
      <c r="E143" s="260"/>
    </row>
    <row r="144" spans="2:5">
      <c r="B144" s="217"/>
      <c r="C144" s="258"/>
      <c r="D144" s="259"/>
      <c r="E144" s="260"/>
    </row>
    <row r="145" spans="2:5">
      <c r="B145" s="217"/>
      <c r="C145" s="258"/>
      <c r="D145" s="259"/>
      <c r="E145" s="260"/>
    </row>
    <row r="146" spans="2:5">
      <c r="B146" s="217"/>
      <c r="C146" s="258"/>
      <c r="D146" s="259"/>
      <c r="E146" s="260"/>
    </row>
    <row r="147" spans="2:5">
      <c r="B147" s="217"/>
      <c r="C147" s="258"/>
      <c r="D147" s="259"/>
      <c r="E147" s="260"/>
    </row>
    <row r="148" spans="2:5">
      <c r="B148" s="217"/>
      <c r="C148" s="258"/>
      <c r="D148" s="259"/>
      <c r="E148" s="260"/>
    </row>
    <row r="149" spans="2:5">
      <c r="B149" s="217"/>
      <c r="C149" s="258"/>
      <c r="D149" s="259"/>
      <c r="E149" s="260"/>
    </row>
    <row r="150" spans="2:5">
      <c r="B150" s="217"/>
      <c r="C150" s="258"/>
      <c r="D150" s="259"/>
      <c r="E150" s="260"/>
    </row>
    <row r="151" spans="2:5">
      <c r="B151" s="217"/>
      <c r="C151" s="258"/>
      <c r="D151" s="259"/>
      <c r="E151" s="260"/>
    </row>
    <row r="152" spans="2:5">
      <c r="B152" s="217"/>
      <c r="C152" s="258"/>
      <c r="D152" s="259"/>
      <c r="E152" s="260"/>
    </row>
    <row r="153" spans="2:5">
      <c r="B153" s="217"/>
      <c r="C153" s="258"/>
      <c r="D153" s="259"/>
      <c r="E153" s="260"/>
    </row>
    <row r="154" spans="2:5">
      <c r="B154" s="217"/>
      <c r="C154" s="258"/>
      <c r="D154" s="259"/>
      <c r="E154" s="260"/>
    </row>
    <row r="155" spans="2:5">
      <c r="B155" s="217"/>
      <c r="C155" s="258"/>
      <c r="D155" s="259"/>
      <c r="E155" s="260"/>
    </row>
    <row r="156" spans="2:5">
      <c r="B156" s="217"/>
      <c r="C156" s="258"/>
      <c r="D156" s="259"/>
      <c r="E156" s="260"/>
    </row>
    <row r="157" spans="2:5">
      <c r="B157" s="217"/>
      <c r="C157" s="258"/>
      <c r="D157" s="259"/>
      <c r="E157" s="260"/>
    </row>
    <row r="158" spans="2:5">
      <c r="B158" s="217"/>
      <c r="C158" s="258"/>
      <c r="D158" s="259"/>
      <c r="E158" s="260"/>
    </row>
    <row r="159" spans="2:5">
      <c r="B159" s="217"/>
      <c r="C159" s="258"/>
      <c r="D159" s="259"/>
      <c r="E159" s="260"/>
    </row>
    <row r="160" spans="2:5">
      <c r="B160" s="217"/>
      <c r="C160" s="258"/>
      <c r="D160" s="259"/>
      <c r="E160" s="260"/>
    </row>
    <row r="161" spans="2:5">
      <c r="B161" s="217"/>
      <c r="C161" s="258"/>
      <c r="D161" s="259"/>
      <c r="E161" s="260"/>
    </row>
    <row r="162" spans="2:5">
      <c r="B162" s="217"/>
      <c r="C162" s="258"/>
      <c r="D162" s="259"/>
      <c r="E162" s="260"/>
    </row>
    <row r="163" spans="2:5">
      <c r="B163" s="217"/>
      <c r="C163" s="258"/>
      <c r="D163" s="259"/>
      <c r="E163" s="260"/>
    </row>
    <row r="164" spans="2:5">
      <c r="B164" s="217"/>
      <c r="C164" s="258"/>
      <c r="D164" s="259"/>
      <c r="E164" s="260"/>
    </row>
    <row r="165" spans="2:5">
      <c r="B165" s="217"/>
      <c r="C165" s="258"/>
      <c r="D165" s="259"/>
      <c r="E165" s="260"/>
    </row>
    <row r="166" spans="2:5">
      <c r="B166" s="217"/>
      <c r="C166" s="258"/>
      <c r="D166" s="259"/>
      <c r="E166" s="260"/>
    </row>
    <row r="167" spans="2:5">
      <c r="B167" s="217"/>
      <c r="C167" s="258"/>
      <c r="D167" s="259"/>
      <c r="E167" s="260"/>
    </row>
    <row r="168" spans="2:5">
      <c r="B168" s="217"/>
      <c r="C168" s="258"/>
      <c r="D168" s="259"/>
      <c r="E168" s="260"/>
    </row>
    <row r="169" spans="2:5">
      <c r="B169" s="217"/>
      <c r="C169" s="258"/>
      <c r="D169" s="259"/>
      <c r="E169" s="260"/>
    </row>
    <row r="170" spans="2:5">
      <c r="B170" s="217"/>
      <c r="C170" s="258"/>
      <c r="D170" s="259"/>
      <c r="E170" s="260"/>
    </row>
    <row r="171" spans="2:5">
      <c r="B171" s="217"/>
      <c r="C171" s="258"/>
      <c r="D171" s="259"/>
      <c r="E171" s="260"/>
    </row>
    <row r="172" spans="2:5">
      <c r="B172" s="217"/>
      <c r="C172" s="258"/>
      <c r="D172" s="259"/>
      <c r="E172" s="260"/>
    </row>
    <row r="173" spans="2:5">
      <c r="B173" s="217"/>
      <c r="C173" s="258"/>
      <c r="D173" s="259"/>
      <c r="E173" s="260"/>
    </row>
    <row r="174" spans="2:5">
      <c r="B174" s="217"/>
      <c r="C174" s="258"/>
      <c r="D174" s="259"/>
      <c r="E174" s="260"/>
    </row>
    <row r="175" spans="2:5">
      <c r="B175" s="217"/>
      <c r="C175" s="258"/>
      <c r="D175" s="259"/>
      <c r="E175" s="260"/>
    </row>
    <row r="176" spans="2:5">
      <c r="B176" s="217"/>
      <c r="C176" s="258"/>
      <c r="D176" s="259"/>
      <c r="E176" s="260"/>
    </row>
    <row r="177" spans="2:5">
      <c r="B177" s="217"/>
      <c r="C177" s="258"/>
      <c r="D177" s="259"/>
      <c r="E177" s="260"/>
    </row>
    <row r="178" spans="2:5">
      <c r="B178" s="217"/>
      <c r="C178" s="258"/>
      <c r="D178" s="259"/>
      <c r="E178" s="260"/>
    </row>
    <row r="179" spans="2:5">
      <c r="B179" s="217"/>
      <c r="C179" s="258"/>
      <c r="D179" s="259"/>
      <c r="E179" s="260"/>
    </row>
    <row r="180" spans="2:5">
      <c r="B180" s="217"/>
      <c r="C180" s="258"/>
      <c r="D180" s="259"/>
      <c r="E180" s="260"/>
    </row>
    <row r="181" spans="2:5">
      <c r="B181" s="217"/>
      <c r="C181" s="258"/>
      <c r="D181" s="259"/>
      <c r="E181" s="260"/>
    </row>
    <row r="182" spans="2:5">
      <c r="B182" s="217"/>
      <c r="C182" s="258"/>
      <c r="D182" s="259"/>
      <c r="E182" s="260"/>
    </row>
    <row r="183" spans="2:5">
      <c r="B183" s="217"/>
      <c r="C183" s="258"/>
      <c r="D183" s="259"/>
      <c r="E183" s="260"/>
    </row>
    <row r="184" spans="2:5">
      <c r="B184" s="217"/>
      <c r="C184" s="258"/>
      <c r="D184" s="259"/>
      <c r="E184" s="260"/>
    </row>
    <row r="185" spans="2:5">
      <c r="B185" s="217"/>
      <c r="C185" s="258"/>
      <c r="D185" s="259"/>
      <c r="E185" s="260"/>
    </row>
    <row r="186" spans="2:5">
      <c r="B186" s="217"/>
      <c r="C186" s="258"/>
      <c r="D186" s="259"/>
      <c r="E186" s="260"/>
    </row>
    <row r="187" spans="2:5">
      <c r="B187" s="217"/>
      <c r="C187" s="258"/>
      <c r="D187" s="259"/>
      <c r="E187" s="260"/>
    </row>
    <row r="188" spans="2:5">
      <c r="B188" s="217"/>
      <c r="C188" s="258"/>
      <c r="D188" s="259"/>
      <c r="E188" s="260"/>
    </row>
    <row r="189" spans="2:5">
      <c r="B189" s="217"/>
      <c r="C189" s="258"/>
      <c r="D189" s="259"/>
      <c r="E189" s="260"/>
    </row>
    <row r="190" spans="2:5">
      <c r="B190" s="217"/>
      <c r="C190" s="258"/>
      <c r="D190" s="259"/>
      <c r="E190" s="260"/>
    </row>
    <row r="191" spans="2:5">
      <c r="B191" s="217"/>
      <c r="C191" s="258"/>
      <c r="D191" s="259"/>
      <c r="E191" s="260"/>
    </row>
    <row r="192" spans="2:5">
      <c r="B192" s="217"/>
      <c r="C192" s="258"/>
      <c r="D192" s="259"/>
      <c r="E192" s="260"/>
    </row>
    <row r="193" spans="2:5">
      <c r="B193" s="217"/>
      <c r="C193" s="258"/>
      <c r="D193" s="259"/>
      <c r="E193" s="260"/>
    </row>
    <row r="194" spans="2:5">
      <c r="B194" s="217"/>
      <c r="C194" s="258"/>
      <c r="D194" s="259"/>
      <c r="E194" s="260"/>
    </row>
    <row r="195" spans="2:5">
      <c r="B195" s="217"/>
      <c r="C195" s="258"/>
      <c r="D195" s="259"/>
      <c r="E195" s="260"/>
    </row>
    <row r="196" spans="2:5">
      <c r="B196" s="217"/>
      <c r="C196" s="258"/>
      <c r="D196" s="259"/>
      <c r="E196" s="260"/>
    </row>
    <row r="197" spans="2:5">
      <c r="B197" s="217"/>
      <c r="C197" s="258"/>
      <c r="D197" s="259"/>
      <c r="E197" s="260"/>
    </row>
    <row r="198" spans="2:5">
      <c r="B198" s="217"/>
      <c r="C198" s="258"/>
      <c r="D198" s="259"/>
      <c r="E198" s="260"/>
    </row>
    <row r="199" spans="2:5">
      <c r="B199" s="217"/>
      <c r="C199" s="258"/>
      <c r="D199" s="259"/>
      <c r="E199" s="260"/>
    </row>
    <row r="200" spans="2:5">
      <c r="B200" s="217"/>
      <c r="C200" s="258"/>
      <c r="D200" s="259"/>
      <c r="E200" s="260"/>
    </row>
    <row r="201" spans="2:5">
      <c r="B201" s="217"/>
      <c r="C201" s="258"/>
      <c r="D201" s="259"/>
      <c r="E201" s="260"/>
    </row>
    <row r="202" spans="2:5">
      <c r="B202" s="217"/>
      <c r="C202" s="258"/>
      <c r="D202" s="259"/>
      <c r="E202" s="260"/>
    </row>
    <row r="203" spans="2:5">
      <c r="B203" s="217"/>
      <c r="C203" s="258"/>
      <c r="D203" s="259"/>
      <c r="E203" s="260"/>
    </row>
    <row r="204" spans="2:5">
      <c r="B204" s="217"/>
      <c r="C204" s="258"/>
      <c r="D204" s="259"/>
      <c r="E204" s="260"/>
    </row>
    <row r="205" spans="2:5">
      <c r="B205" s="217"/>
      <c r="C205" s="258"/>
      <c r="D205" s="259"/>
      <c r="E205" s="260"/>
    </row>
    <row r="206" spans="2:5">
      <c r="B206" s="217"/>
      <c r="C206" s="258"/>
      <c r="D206" s="259"/>
      <c r="E206" s="260"/>
    </row>
    <row r="207" spans="2:5">
      <c r="B207" s="217"/>
      <c r="C207" s="258"/>
      <c r="D207" s="259"/>
      <c r="E207" s="260"/>
    </row>
    <row r="208" spans="2:5">
      <c r="B208" s="217"/>
      <c r="C208" s="258"/>
      <c r="D208" s="259"/>
      <c r="E208" s="260"/>
    </row>
    <row r="209" spans="2:5">
      <c r="B209" s="217"/>
      <c r="C209" s="258"/>
      <c r="D209" s="259"/>
      <c r="E209" s="260"/>
    </row>
    <row r="210" spans="2:5">
      <c r="B210" s="217"/>
      <c r="C210" s="258"/>
      <c r="D210" s="259"/>
      <c r="E210" s="260"/>
    </row>
    <row r="211" spans="2:5">
      <c r="B211" s="217"/>
      <c r="C211" s="258"/>
      <c r="D211" s="259"/>
      <c r="E211" s="260"/>
    </row>
    <row r="212" spans="2:5">
      <c r="B212" s="217"/>
      <c r="C212" s="258"/>
      <c r="D212" s="259"/>
      <c r="E212" s="260"/>
    </row>
    <row r="213" spans="2:5">
      <c r="B213" s="217"/>
      <c r="C213" s="258"/>
      <c r="D213" s="259"/>
      <c r="E213" s="260"/>
    </row>
    <row r="214" spans="2:5">
      <c r="B214" s="217"/>
      <c r="C214" s="258"/>
      <c r="D214" s="259"/>
      <c r="E214" s="260"/>
    </row>
    <row r="215" spans="2:5">
      <c r="B215" s="217"/>
      <c r="C215" s="258"/>
      <c r="D215" s="259"/>
      <c r="E215" s="260"/>
    </row>
    <row r="216" spans="2:5">
      <c r="B216" s="217"/>
      <c r="C216" s="258"/>
      <c r="D216" s="259"/>
      <c r="E216" s="260"/>
    </row>
    <row r="217" spans="2:5">
      <c r="B217" s="217"/>
      <c r="C217" s="258"/>
      <c r="D217" s="259"/>
      <c r="E217" s="260"/>
    </row>
    <row r="218" spans="2:5">
      <c r="B218" s="217"/>
      <c r="C218" s="258"/>
      <c r="D218" s="259"/>
      <c r="E218" s="260"/>
    </row>
    <row r="219" spans="2:5">
      <c r="B219" s="217"/>
      <c r="C219" s="258"/>
      <c r="D219" s="259"/>
      <c r="E219" s="260"/>
    </row>
    <row r="220" spans="2:5">
      <c r="B220" s="217"/>
      <c r="C220" s="258"/>
      <c r="D220" s="259"/>
      <c r="E220" s="260"/>
    </row>
    <row r="221" spans="2:5">
      <c r="B221" s="217"/>
      <c r="C221" s="258"/>
      <c r="D221" s="259"/>
      <c r="E221" s="260"/>
    </row>
    <row r="222" spans="2:5">
      <c r="B222" s="217"/>
      <c r="C222" s="258"/>
      <c r="D222" s="259"/>
      <c r="E222" s="260"/>
    </row>
    <row r="223" spans="2:5">
      <c r="B223" s="217"/>
      <c r="C223" s="258"/>
      <c r="D223" s="259"/>
      <c r="E223" s="260"/>
    </row>
    <row r="224" spans="2:5">
      <c r="B224" s="217"/>
      <c r="C224" s="258"/>
      <c r="D224" s="259"/>
      <c r="E224" s="260"/>
    </row>
    <row r="225" spans="2:5">
      <c r="B225" s="217"/>
      <c r="C225" s="258"/>
      <c r="D225" s="259"/>
      <c r="E225" s="260"/>
    </row>
    <row r="226" spans="2:5">
      <c r="B226" s="217"/>
      <c r="C226" s="258"/>
      <c r="D226" s="259"/>
      <c r="E226" s="260"/>
    </row>
    <row r="227" spans="2:5">
      <c r="B227" s="217"/>
      <c r="C227" s="258"/>
      <c r="D227" s="259"/>
      <c r="E227" s="260"/>
    </row>
    <row r="228" spans="2:5">
      <c r="B228" s="217"/>
      <c r="C228" s="258"/>
      <c r="D228" s="259"/>
      <c r="E228" s="260"/>
    </row>
    <row r="229" spans="2:5">
      <c r="B229" s="217"/>
      <c r="C229" s="258"/>
      <c r="D229" s="259"/>
      <c r="E229" s="260"/>
    </row>
    <row r="230" spans="2:5">
      <c r="B230" s="217"/>
      <c r="C230" s="258"/>
      <c r="D230" s="259"/>
      <c r="E230" s="260"/>
    </row>
    <row r="231" spans="2:5">
      <c r="B231" s="217"/>
      <c r="C231" s="258"/>
      <c r="D231" s="259"/>
      <c r="E231" s="260"/>
    </row>
    <row r="232" spans="2:5">
      <c r="B232" s="217"/>
      <c r="C232" s="258"/>
      <c r="D232" s="259"/>
      <c r="E232" s="260"/>
    </row>
    <row r="233" spans="2:5">
      <c r="B233" s="217"/>
      <c r="C233" s="258"/>
      <c r="D233" s="259"/>
      <c r="E233" s="260"/>
    </row>
    <row r="234" spans="2:5">
      <c r="B234" s="217"/>
      <c r="C234" s="258"/>
      <c r="D234" s="259"/>
      <c r="E234" s="260"/>
    </row>
    <row r="235" spans="2:5">
      <c r="B235" s="217"/>
      <c r="C235" s="258"/>
      <c r="D235" s="259"/>
      <c r="E235" s="260"/>
    </row>
    <row r="236" spans="2:5">
      <c r="B236" s="217"/>
      <c r="C236" s="258"/>
      <c r="D236" s="259"/>
      <c r="E236" s="260"/>
    </row>
    <row r="237" spans="2:5">
      <c r="B237" s="217"/>
      <c r="C237" s="258"/>
      <c r="D237" s="259"/>
      <c r="E237" s="260"/>
    </row>
    <row r="238" spans="2:5">
      <c r="B238" s="217"/>
      <c r="C238" s="258"/>
      <c r="D238" s="259"/>
      <c r="E238" s="260"/>
    </row>
    <row r="239" spans="2:5">
      <c r="B239" s="217"/>
      <c r="C239" s="258"/>
      <c r="D239" s="259"/>
      <c r="E239" s="260"/>
    </row>
    <row r="240" spans="2:5">
      <c r="B240" s="217"/>
      <c r="C240" s="258"/>
      <c r="D240" s="259"/>
      <c r="E240" s="260"/>
    </row>
    <row r="241" spans="2:5">
      <c r="B241" s="217"/>
      <c r="C241" s="258"/>
      <c r="D241" s="259"/>
      <c r="E241" s="260"/>
    </row>
    <row r="242" spans="2:5">
      <c r="B242" s="217"/>
      <c r="C242" s="258"/>
      <c r="D242" s="259"/>
      <c r="E242" s="260"/>
    </row>
    <row r="243" spans="2:5">
      <c r="B243" s="217"/>
      <c r="C243" s="258"/>
      <c r="D243" s="259"/>
      <c r="E243" s="260"/>
    </row>
    <row r="244" spans="2:5">
      <c r="B244" s="217"/>
      <c r="C244" s="258"/>
      <c r="D244" s="259"/>
      <c r="E244" s="260"/>
    </row>
    <row r="245" spans="2:5">
      <c r="B245" s="217"/>
      <c r="C245" s="258"/>
      <c r="D245" s="259"/>
      <c r="E245" s="260"/>
    </row>
    <row r="246" spans="2:5">
      <c r="B246" s="217"/>
      <c r="C246" s="258"/>
      <c r="D246" s="259"/>
      <c r="E246" s="260"/>
    </row>
    <row r="247" spans="2:5">
      <c r="B247" s="217"/>
      <c r="C247" s="258"/>
      <c r="D247" s="259"/>
      <c r="E247" s="260"/>
    </row>
    <row r="248" spans="2:5">
      <c r="B248" s="217"/>
      <c r="C248" s="258"/>
      <c r="D248" s="259"/>
      <c r="E248" s="260"/>
    </row>
    <row r="249" spans="2:5">
      <c r="B249" s="217"/>
      <c r="C249" s="258"/>
      <c r="D249" s="259"/>
      <c r="E249" s="260"/>
    </row>
    <row r="250" spans="2:5">
      <c r="B250" s="217"/>
      <c r="C250" s="258"/>
      <c r="D250" s="259"/>
      <c r="E250" s="260"/>
    </row>
    <row r="251" spans="2:5">
      <c r="B251" s="217"/>
      <c r="C251" s="258"/>
      <c r="D251" s="259"/>
      <c r="E251" s="260"/>
    </row>
    <row r="252" spans="2:5">
      <c r="B252" s="217"/>
      <c r="C252" s="258"/>
      <c r="D252" s="259"/>
      <c r="E252" s="260"/>
    </row>
    <row r="253" spans="2:5">
      <c r="B253" s="217"/>
      <c r="C253" s="258"/>
      <c r="D253" s="259"/>
      <c r="E253" s="260"/>
    </row>
    <row r="254" spans="2:5">
      <c r="B254" s="217"/>
      <c r="C254" s="258"/>
      <c r="D254" s="259"/>
      <c r="E254" s="260"/>
    </row>
    <row r="255" spans="2:5">
      <c r="B255" s="217"/>
      <c r="C255" s="258"/>
      <c r="D255" s="259"/>
      <c r="E255" s="260"/>
    </row>
    <row r="256" spans="2:5">
      <c r="B256" s="217"/>
      <c r="C256" s="258"/>
      <c r="D256" s="259"/>
      <c r="E256" s="260"/>
    </row>
    <row r="257" spans="2:5">
      <c r="B257" s="217"/>
      <c r="C257" s="258"/>
      <c r="D257" s="259"/>
      <c r="E257" s="260"/>
    </row>
    <row r="258" spans="2:5">
      <c r="B258" s="217"/>
      <c r="C258" s="258"/>
      <c r="D258" s="259"/>
      <c r="E258" s="260"/>
    </row>
    <row r="259" spans="2:5">
      <c r="B259" s="217"/>
      <c r="C259" s="258"/>
      <c r="D259" s="259"/>
      <c r="E259" s="260"/>
    </row>
    <row r="260" spans="2:5">
      <c r="B260" s="217"/>
      <c r="C260" s="258"/>
      <c r="D260" s="259"/>
      <c r="E260" s="260"/>
    </row>
    <row r="261" spans="2:5">
      <c r="B261" s="217"/>
      <c r="C261" s="258"/>
      <c r="D261" s="259"/>
      <c r="E261" s="260"/>
    </row>
    <row r="262" spans="2:5">
      <c r="B262" s="217"/>
      <c r="C262" s="258"/>
      <c r="D262" s="259"/>
      <c r="E262" s="260"/>
    </row>
    <row r="263" spans="2:5">
      <c r="B263" s="217"/>
      <c r="C263" s="258"/>
      <c r="D263" s="259"/>
      <c r="E263" s="260"/>
    </row>
    <row r="264" spans="2:5">
      <c r="B264" s="217"/>
      <c r="C264" s="258"/>
      <c r="D264" s="259"/>
      <c r="E264" s="260"/>
    </row>
    <row r="265" spans="2:5">
      <c r="B265" s="217"/>
      <c r="C265" s="258"/>
      <c r="D265" s="259"/>
      <c r="E265" s="260"/>
    </row>
    <row r="266" spans="2:5">
      <c r="B266" s="217"/>
      <c r="C266" s="258"/>
      <c r="D266" s="259"/>
      <c r="E266" s="260"/>
    </row>
    <row r="267" spans="2:5">
      <c r="B267" s="217"/>
      <c r="C267" s="258"/>
      <c r="D267" s="259"/>
      <c r="E267" s="260"/>
    </row>
    <row r="268" spans="2:5">
      <c r="B268" s="217"/>
      <c r="C268" s="258"/>
      <c r="D268" s="259"/>
      <c r="E268" s="260"/>
    </row>
    <row r="269" spans="2:5">
      <c r="B269" s="217"/>
      <c r="C269" s="258"/>
      <c r="D269" s="259"/>
      <c r="E269" s="260"/>
    </row>
    <row r="270" spans="2:5">
      <c r="B270" s="217"/>
      <c r="C270" s="258"/>
      <c r="D270" s="259"/>
      <c r="E270" s="260"/>
    </row>
    <row r="271" spans="2:5">
      <c r="B271" s="217"/>
      <c r="C271" s="258"/>
      <c r="D271" s="259"/>
      <c r="E271" s="260"/>
    </row>
    <row r="272" spans="2:5">
      <c r="B272" s="217"/>
      <c r="C272" s="258"/>
      <c r="D272" s="259"/>
      <c r="E272" s="260"/>
    </row>
    <row r="273" spans="2:5">
      <c r="B273" s="217"/>
      <c r="C273" s="258"/>
      <c r="D273" s="259"/>
      <c r="E273" s="260"/>
    </row>
    <row r="274" spans="2:5">
      <c r="B274" s="217"/>
      <c r="C274" s="258"/>
      <c r="D274" s="259"/>
      <c r="E274" s="260"/>
    </row>
    <row r="275" spans="2:5">
      <c r="B275" s="217"/>
      <c r="C275" s="258"/>
      <c r="D275" s="259"/>
      <c r="E275" s="260"/>
    </row>
    <row r="276" spans="2:5">
      <c r="B276" s="217"/>
      <c r="C276" s="258"/>
      <c r="D276" s="259"/>
      <c r="E276" s="260"/>
    </row>
    <row r="277" spans="2:5">
      <c r="B277" s="217"/>
      <c r="C277" s="258"/>
      <c r="D277" s="259"/>
      <c r="E277" s="260"/>
    </row>
    <row r="278" spans="2:5">
      <c r="B278" s="217"/>
      <c r="C278" s="258"/>
      <c r="D278" s="259"/>
      <c r="E278" s="260"/>
    </row>
    <row r="279" spans="2:5">
      <c r="B279" s="217"/>
      <c r="C279" s="258"/>
      <c r="D279" s="259"/>
      <c r="E279" s="260"/>
    </row>
    <row r="280" spans="2:5">
      <c r="B280" s="217"/>
      <c r="C280" s="258"/>
      <c r="D280" s="259"/>
      <c r="E280" s="260"/>
    </row>
    <row r="281" spans="2:5">
      <c r="B281" s="217"/>
      <c r="C281" s="258"/>
      <c r="D281" s="259"/>
      <c r="E281" s="260"/>
    </row>
    <row r="282" spans="2:5">
      <c r="B282" s="217"/>
      <c r="C282" s="258"/>
      <c r="D282" s="259"/>
      <c r="E282" s="260"/>
    </row>
    <row r="283" spans="2:5">
      <c r="B283" s="217"/>
      <c r="C283" s="258"/>
      <c r="D283" s="259"/>
      <c r="E283" s="260"/>
    </row>
    <row r="284" spans="2:5">
      <c r="B284" s="217"/>
      <c r="C284" s="258"/>
      <c r="D284" s="259"/>
      <c r="E284" s="260"/>
    </row>
    <row r="285" spans="2:5">
      <c r="B285" s="217"/>
      <c r="C285" s="258"/>
      <c r="D285" s="259"/>
      <c r="E285" s="260"/>
    </row>
    <row r="286" spans="2:5">
      <c r="B286" s="217"/>
      <c r="C286" s="258"/>
      <c r="D286" s="259"/>
      <c r="E286" s="260"/>
    </row>
    <row r="287" spans="2:5">
      <c r="B287" s="217"/>
      <c r="C287" s="258"/>
      <c r="D287" s="259"/>
      <c r="E287" s="260"/>
    </row>
    <row r="288" spans="2:5">
      <c r="B288" s="217"/>
      <c r="C288" s="258"/>
      <c r="D288" s="259"/>
      <c r="E288" s="260"/>
    </row>
    <row r="289" spans="2:5">
      <c r="B289" s="217"/>
      <c r="C289" s="258"/>
      <c r="D289" s="259"/>
      <c r="E289" s="260"/>
    </row>
    <row r="290" spans="2:5">
      <c r="B290" s="217"/>
      <c r="C290" s="258"/>
      <c r="D290" s="259"/>
      <c r="E290" s="260"/>
    </row>
    <row r="291" spans="2:5">
      <c r="B291" s="217"/>
      <c r="C291" s="258"/>
      <c r="D291" s="259"/>
      <c r="E291" s="260"/>
    </row>
    <row r="292" spans="2:5">
      <c r="B292" s="217"/>
      <c r="C292" s="258"/>
      <c r="D292" s="259"/>
      <c r="E292" s="260"/>
    </row>
    <row r="293" spans="2:5">
      <c r="B293" s="217"/>
      <c r="C293" s="258"/>
      <c r="D293" s="259"/>
      <c r="E293" s="260"/>
    </row>
    <row r="294" spans="2:5">
      <c r="B294" s="217"/>
      <c r="C294" s="258"/>
      <c r="D294" s="259"/>
      <c r="E294" s="260"/>
    </row>
    <row r="295" spans="2:5">
      <c r="B295" s="217"/>
      <c r="C295" s="258"/>
      <c r="D295" s="259"/>
      <c r="E295" s="260"/>
    </row>
    <row r="296" spans="2:5">
      <c r="B296" s="217"/>
      <c r="C296" s="258"/>
      <c r="D296" s="259"/>
      <c r="E296" s="260"/>
    </row>
    <row r="297" spans="2:5">
      <c r="B297" s="217"/>
      <c r="C297" s="258"/>
      <c r="D297" s="259"/>
      <c r="E297" s="260"/>
    </row>
    <row r="298" spans="2:5">
      <c r="B298" s="217"/>
      <c r="C298" s="258"/>
      <c r="D298" s="259"/>
      <c r="E298" s="260"/>
    </row>
    <row r="299" spans="2:5">
      <c r="B299" s="217"/>
      <c r="C299" s="258"/>
      <c r="D299" s="259"/>
      <c r="E299" s="260"/>
    </row>
    <row r="300" spans="2:5">
      <c r="B300" s="217"/>
      <c r="C300" s="258"/>
      <c r="D300" s="259"/>
      <c r="E300" s="260"/>
    </row>
    <row r="301" spans="2:5">
      <c r="B301" s="217"/>
      <c r="C301" s="258"/>
      <c r="D301" s="259"/>
      <c r="E301" s="260"/>
    </row>
    <row r="302" spans="2:5">
      <c r="B302" s="217"/>
      <c r="C302" s="258"/>
      <c r="D302" s="259"/>
      <c r="E302" s="260"/>
    </row>
    <row r="303" spans="2:5">
      <c r="B303" s="217"/>
      <c r="C303" s="258"/>
      <c r="D303" s="259"/>
      <c r="E303" s="260"/>
    </row>
    <row r="304" spans="2:5">
      <c r="B304" s="217"/>
      <c r="C304" s="258"/>
      <c r="D304" s="259"/>
      <c r="E304" s="260"/>
    </row>
    <row r="305" spans="2:5">
      <c r="B305" s="217"/>
      <c r="C305" s="258"/>
      <c r="D305" s="259"/>
      <c r="E305" s="260"/>
    </row>
    <row r="306" spans="2:5">
      <c r="B306" s="217"/>
      <c r="C306" s="258"/>
      <c r="D306" s="259"/>
      <c r="E306" s="260"/>
    </row>
    <row r="307" spans="2:5">
      <c r="B307" s="217"/>
      <c r="C307" s="258"/>
      <c r="D307" s="259"/>
      <c r="E307" s="260"/>
    </row>
    <row r="308" spans="2:5">
      <c r="B308" s="217"/>
      <c r="C308" s="258"/>
      <c r="D308" s="259"/>
      <c r="E308" s="260"/>
    </row>
    <row r="309" spans="2:5">
      <c r="B309" s="217"/>
      <c r="C309" s="258"/>
      <c r="D309" s="259"/>
      <c r="E309" s="260"/>
    </row>
    <row r="310" spans="2:5">
      <c r="B310" s="217"/>
      <c r="C310" s="258"/>
      <c r="D310" s="259"/>
      <c r="E310" s="260"/>
    </row>
    <row r="311" spans="2:5">
      <c r="B311" s="217"/>
      <c r="C311" s="258"/>
      <c r="D311" s="259"/>
      <c r="E311" s="260"/>
    </row>
    <row r="312" spans="2:5">
      <c r="B312" s="217"/>
      <c r="C312" s="258"/>
      <c r="D312" s="259"/>
      <c r="E312" s="260"/>
    </row>
    <row r="313" spans="2:5">
      <c r="B313" s="217"/>
      <c r="C313" s="258"/>
      <c r="D313" s="259"/>
      <c r="E313" s="260"/>
    </row>
    <row r="314" spans="2:5">
      <c r="B314" s="217"/>
      <c r="C314" s="258"/>
      <c r="D314" s="259"/>
      <c r="E314" s="260"/>
    </row>
    <row r="315" spans="2:5">
      <c r="B315" s="217"/>
      <c r="C315" s="258"/>
      <c r="D315" s="259"/>
      <c r="E315" s="260"/>
    </row>
    <row r="316" spans="2:5">
      <c r="B316" s="217"/>
      <c r="C316" s="258"/>
      <c r="D316" s="259"/>
      <c r="E316" s="260"/>
    </row>
    <row r="317" spans="2:5">
      <c r="B317" s="217"/>
      <c r="C317" s="258"/>
      <c r="D317" s="259"/>
      <c r="E317" s="260"/>
    </row>
    <row r="318" spans="2:5">
      <c r="B318" s="217"/>
      <c r="C318" s="258"/>
      <c r="D318" s="259"/>
      <c r="E318" s="260"/>
    </row>
    <row r="319" spans="2:5">
      <c r="B319" s="217"/>
      <c r="C319" s="258"/>
      <c r="D319" s="259"/>
      <c r="E319" s="260"/>
    </row>
    <row r="320" spans="2:5">
      <c r="B320" s="217"/>
      <c r="C320" s="258"/>
      <c r="D320" s="259"/>
      <c r="E320" s="260"/>
    </row>
    <row r="321" spans="2:5">
      <c r="B321" s="217"/>
      <c r="C321" s="258"/>
      <c r="D321" s="259"/>
      <c r="E321" s="260"/>
    </row>
    <row r="322" spans="2:5">
      <c r="B322" s="217"/>
      <c r="C322" s="258"/>
      <c r="D322" s="259"/>
      <c r="E322" s="260"/>
    </row>
    <row r="323" spans="2:5">
      <c r="B323" s="217"/>
      <c r="C323" s="258"/>
      <c r="D323" s="259"/>
      <c r="E323" s="260"/>
    </row>
    <row r="324" spans="2:5">
      <c r="B324" s="217"/>
      <c r="C324" s="258"/>
      <c r="D324" s="259"/>
      <c r="E324" s="260"/>
    </row>
    <row r="325" spans="2:5">
      <c r="B325" s="217"/>
      <c r="C325" s="258"/>
      <c r="D325" s="259"/>
      <c r="E325" s="260"/>
    </row>
    <row r="326" spans="2:5">
      <c r="B326" s="217"/>
      <c r="C326" s="258"/>
      <c r="D326" s="259"/>
      <c r="E326" s="260"/>
    </row>
    <row r="327" spans="2:5">
      <c r="B327" s="217"/>
      <c r="C327" s="258"/>
      <c r="D327" s="259"/>
      <c r="E327" s="260"/>
    </row>
    <row r="328" spans="2:5">
      <c r="B328" s="217"/>
      <c r="C328" s="258"/>
      <c r="D328" s="259"/>
      <c r="E328" s="260"/>
    </row>
    <row r="329" spans="2:5">
      <c r="B329" s="217"/>
      <c r="C329" s="258"/>
      <c r="D329" s="259"/>
      <c r="E329" s="260"/>
    </row>
    <row r="330" spans="2:5">
      <c r="B330" s="217"/>
      <c r="C330" s="258"/>
      <c r="D330" s="259"/>
      <c r="E330" s="260"/>
    </row>
    <row r="331" spans="2:5">
      <c r="B331" s="217"/>
      <c r="C331" s="258"/>
      <c r="D331" s="259"/>
      <c r="E331" s="260"/>
    </row>
    <row r="332" spans="2:5">
      <c r="B332" s="217"/>
      <c r="C332" s="258"/>
      <c r="D332" s="259"/>
      <c r="E332" s="260"/>
    </row>
    <row r="333" spans="2:5">
      <c r="B333" s="217"/>
      <c r="C333" s="258"/>
      <c r="D333" s="259"/>
      <c r="E333" s="260"/>
    </row>
    <row r="334" spans="2:5">
      <c r="B334" s="217"/>
      <c r="C334" s="258"/>
      <c r="D334" s="259"/>
      <c r="E334" s="260"/>
    </row>
    <row r="335" spans="2:5">
      <c r="B335" s="217"/>
      <c r="C335" s="258"/>
      <c r="D335" s="259"/>
      <c r="E335" s="260"/>
    </row>
    <row r="336" spans="2:5">
      <c r="B336" s="217"/>
      <c r="C336" s="258"/>
      <c r="D336" s="259"/>
      <c r="E336" s="260"/>
    </row>
    <row r="337" spans="2:5">
      <c r="B337" s="217"/>
      <c r="C337" s="258"/>
      <c r="D337" s="259"/>
      <c r="E337" s="260"/>
    </row>
    <row r="338" spans="2:5">
      <c r="B338" s="217"/>
      <c r="C338" s="258"/>
      <c r="D338" s="259"/>
      <c r="E338" s="260"/>
    </row>
    <row r="339" spans="2:5">
      <c r="B339" s="217"/>
      <c r="C339" s="258"/>
      <c r="D339" s="259"/>
      <c r="E339" s="260"/>
    </row>
    <row r="340" spans="2:5">
      <c r="B340" s="217"/>
      <c r="C340" s="258"/>
      <c r="D340" s="259"/>
      <c r="E340" s="260"/>
    </row>
    <row r="341" spans="2:5">
      <c r="B341" s="217"/>
      <c r="C341" s="258"/>
      <c r="D341" s="259"/>
      <c r="E341" s="260"/>
    </row>
    <row r="342" spans="2:5">
      <c r="B342" s="217"/>
      <c r="C342" s="258"/>
      <c r="D342" s="259"/>
      <c r="E342" s="260"/>
    </row>
    <row r="343" spans="2:5">
      <c r="B343" s="217"/>
      <c r="C343" s="258"/>
      <c r="D343" s="259"/>
      <c r="E343" s="260"/>
    </row>
    <row r="344" spans="2:5">
      <c r="B344" s="217"/>
      <c r="C344" s="258"/>
      <c r="D344" s="259"/>
      <c r="E344" s="260"/>
    </row>
    <row r="345" spans="2:5">
      <c r="B345" s="217"/>
      <c r="C345" s="258"/>
      <c r="D345" s="259"/>
      <c r="E345" s="260"/>
    </row>
    <row r="346" spans="2:5">
      <c r="B346" s="217"/>
      <c r="C346" s="258"/>
      <c r="D346" s="259"/>
      <c r="E346" s="260"/>
    </row>
    <row r="347" spans="2:5">
      <c r="B347" s="217"/>
      <c r="C347" s="258"/>
      <c r="D347" s="259"/>
      <c r="E347" s="260"/>
    </row>
    <row r="348" spans="2:5">
      <c r="B348" s="217"/>
      <c r="C348" s="258"/>
      <c r="D348" s="259"/>
      <c r="E348" s="260"/>
    </row>
    <row r="349" spans="2:5">
      <c r="B349" s="217"/>
      <c r="C349" s="258"/>
      <c r="D349" s="259"/>
      <c r="E349" s="260"/>
    </row>
    <row r="350" spans="2:5">
      <c r="B350" s="217"/>
      <c r="C350" s="258"/>
      <c r="D350" s="259"/>
      <c r="E350" s="260"/>
    </row>
    <row r="351" spans="2:5">
      <c r="B351" s="217"/>
      <c r="C351" s="258"/>
      <c r="D351" s="259"/>
      <c r="E351" s="260"/>
    </row>
    <row r="352" spans="2:5">
      <c r="B352" s="217"/>
      <c r="C352" s="258"/>
      <c r="D352" s="259"/>
      <c r="E352" s="260"/>
    </row>
    <row r="353" spans="2:5">
      <c r="B353" s="217"/>
      <c r="C353" s="258"/>
      <c r="D353" s="259"/>
      <c r="E353" s="260"/>
    </row>
    <row r="354" spans="2:5">
      <c r="B354" s="217"/>
      <c r="C354" s="258"/>
      <c r="D354" s="259"/>
      <c r="E354" s="260"/>
    </row>
    <row r="355" spans="2:5">
      <c r="B355" s="217"/>
      <c r="C355" s="258"/>
      <c r="D355" s="259"/>
      <c r="E355" s="260"/>
    </row>
    <row r="356" spans="2:5">
      <c r="B356" s="217"/>
      <c r="C356" s="258"/>
      <c r="D356" s="259"/>
      <c r="E356" s="260"/>
    </row>
    <row r="357" spans="2:5">
      <c r="B357" s="217"/>
      <c r="C357" s="258"/>
      <c r="D357" s="259"/>
      <c r="E357" s="260"/>
    </row>
    <row r="358" spans="2:5">
      <c r="B358" s="217"/>
      <c r="C358" s="258"/>
      <c r="D358" s="259"/>
      <c r="E358" s="260"/>
    </row>
    <row r="359" spans="2:5">
      <c r="B359" s="217"/>
      <c r="C359" s="258"/>
      <c r="D359" s="259"/>
      <c r="E359" s="260"/>
    </row>
    <row r="360" spans="2:5">
      <c r="B360" s="217"/>
      <c r="C360" s="258"/>
      <c r="D360" s="259"/>
      <c r="E360" s="260"/>
    </row>
    <row r="361" spans="2:5">
      <c r="B361" s="217"/>
      <c r="C361" s="258"/>
      <c r="D361" s="259"/>
      <c r="E361" s="260"/>
    </row>
    <row r="362" spans="2:5">
      <c r="B362" s="217"/>
      <c r="C362" s="258"/>
      <c r="D362" s="259"/>
      <c r="E362" s="260"/>
    </row>
    <row r="363" spans="2:5">
      <c r="B363" s="217"/>
      <c r="C363" s="258"/>
      <c r="D363" s="259"/>
      <c r="E363" s="260"/>
    </row>
    <row r="364" spans="2:5">
      <c r="B364" s="217"/>
      <c r="C364" s="258"/>
      <c r="D364" s="259"/>
      <c r="E364" s="260"/>
    </row>
    <row r="365" spans="2:5">
      <c r="B365" s="217"/>
      <c r="C365" s="258"/>
      <c r="D365" s="259"/>
      <c r="E365" s="260"/>
    </row>
    <row r="366" spans="2:5">
      <c r="B366" s="217"/>
      <c r="C366" s="258"/>
      <c r="D366" s="259"/>
      <c r="E366" s="260"/>
    </row>
    <row r="367" spans="2:5">
      <c r="B367" s="217"/>
      <c r="C367" s="258"/>
      <c r="D367" s="259"/>
      <c r="E367" s="260"/>
    </row>
    <row r="368" spans="2:5">
      <c r="B368" s="217"/>
      <c r="C368" s="258"/>
      <c r="D368" s="259"/>
      <c r="E368" s="260"/>
    </row>
    <row r="369" spans="2:5">
      <c r="B369" s="217"/>
      <c r="C369" s="258"/>
      <c r="D369" s="259"/>
      <c r="E369" s="260"/>
    </row>
    <row r="370" spans="2:5">
      <c r="B370" s="217"/>
      <c r="C370" s="258"/>
      <c r="D370" s="259"/>
      <c r="E370" s="260"/>
    </row>
    <row r="371" spans="2:5">
      <c r="B371" s="217"/>
      <c r="C371" s="258"/>
      <c r="D371" s="259"/>
      <c r="E371" s="260"/>
    </row>
    <row r="372" spans="2:5">
      <c r="B372" s="217"/>
      <c r="C372" s="258"/>
      <c r="D372" s="259"/>
      <c r="E372" s="260"/>
    </row>
    <row r="373" spans="2:5">
      <c r="B373" s="217"/>
      <c r="C373" s="258"/>
      <c r="D373" s="259"/>
      <c r="E373" s="260"/>
    </row>
    <row r="374" spans="2:5">
      <c r="B374" s="217"/>
      <c r="C374" s="258"/>
      <c r="D374" s="259"/>
      <c r="E374" s="260"/>
    </row>
    <row r="375" spans="2:5">
      <c r="B375" s="217"/>
      <c r="C375" s="258"/>
      <c r="D375" s="259"/>
      <c r="E375" s="260"/>
    </row>
    <row r="376" spans="2:5">
      <c r="B376" s="217"/>
      <c r="C376" s="258"/>
      <c r="D376" s="259"/>
      <c r="E376" s="260"/>
    </row>
    <row r="377" spans="2:5">
      <c r="B377" s="217"/>
      <c r="C377" s="258"/>
      <c r="D377" s="259"/>
      <c r="E377" s="260"/>
    </row>
    <row r="378" spans="2:5">
      <c r="B378" s="217"/>
      <c r="C378" s="258"/>
      <c r="D378" s="259"/>
      <c r="E378" s="260"/>
    </row>
    <row r="379" spans="2:5">
      <c r="B379" s="217"/>
      <c r="C379" s="258"/>
      <c r="D379" s="259"/>
      <c r="E379" s="260"/>
    </row>
    <row r="380" spans="2:5">
      <c r="B380" s="217"/>
      <c r="C380" s="258"/>
      <c r="D380" s="259"/>
      <c r="E380" s="260"/>
    </row>
    <row r="381" spans="2:5">
      <c r="B381" s="217"/>
      <c r="C381" s="258"/>
      <c r="D381" s="259"/>
      <c r="E381" s="260"/>
    </row>
    <row r="382" spans="2:5">
      <c r="B382" s="217"/>
      <c r="C382" s="258"/>
      <c r="D382" s="259"/>
      <c r="E382" s="260"/>
    </row>
    <row r="383" spans="2:5">
      <c r="B383" s="217"/>
      <c r="C383" s="258"/>
      <c r="D383" s="259"/>
      <c r="E383" s="260"/>
    </row>
    <row r="384" spans="2:5">
      <c r="B384" s="217"/>
      <c r="C384" s="258"/>
      <c r="D384" s="259"/>
      <c r="E384" s="260"/>
    </row>
    <row r="385" spans="2:5">
      <c r="B385" s="217"/>
      <c r="C385" s="258"/>
      <c r="D385" s="259"/>
      <c r="E385" s="260"/>
    </row>
    <row r="386" spans="2:5">
      <c r="B386" s="217"/>
      <c r="C386" s="258"/>
      <c r="D386" s="259"/>
      <c r="E386" s="260"/>
    </row>
    <row r="387" spans="2:5">
      <c r="B387" s="217"/>
      <c r="C387" s="258"/>
      <c r="D387" s="259"/>
      <c r="E387" s="260"/>
    </row>
    <row r="388" spans="2:5">
      <c r="B388" s="217"/>
      <c r="C388" s="258"/>
      <c r="D388" s="259"/>
      <c r="E388" s="260"/>
    </row>
    <row r="389" spans="2:5">
      <c r="B389" s="217"/>
      <c r="C389" s="258"/>
      <c r="D389" s="259"/>
      <c r="E389" s="260"/>
    </row>
    <row r="390" spans="2:5">
      <c r="B390" s="217"/>
      <c r="C390" s="258"/>
      <c r="D390" s="259"/>
      <c r="E390" s="260"/>
    </row>
    <row r="391" spans="2:5">
      <c r="B391" s="217"/>
      <c r="C391" s="258"/>
      <c r="D391" s="259"/>
      <c r="E391" s="260"/>
    </row>
    <row r="392" spans="2:5">
      <c r="B392" s="217"/>
      <c r="C392" s="258"/>
      <c r="D392" s="259"/>
      <c r="E392" s="260"/>
    </row>
    <row r="393" spans="2:5">
      <c r="B393" s="217"/>
      <c r="C393" s="258"/>
      <c r="D393" s="259"/>
      <c r="E393" s="260"/>
    </row>
    <row r="394" spans="2:5">
      <c r="B394" s="217"/>
      <c r="C394" s="258"/>
      <c r="D394" s="259"/>
      <c r="E394" s="260"/>
    </row>
    <row r="395" spans="2:5">
      <c r="B395" s="217"/>
      <c r="C395" s="258"/>
      <c r="D395" s="259"/>
      <c r="E395" s="260"/>
    </row>
    <row r="396" spans="2:5">
      <c r="B396" s="217"/>
      <c r="C396" s="258"/>
      <c r="D396" s="259"/>
      <c r="E396" s="260"/>
    </row>
    <row r="397" spans="2:5">
      <c r="B397" s="217"/>
      <c r="C397" s="258"/>
      <c r="D397" s="259"/>
      <c r="E397" s="260"/>
    </row>
    <row r="398" spans="2:5">
      <c r="B398" s="217"/>
      <c r="C398" s="258"/>
      <c r="D398" s="259"/>
      <c r="E398" s="260"/>
    </row>
    <row r="399" spans="2:5">
      <c r="B399" s="217"/>
      <c r="C399" s="258"/>
      <c r="D399" s="259"/>
      <c r="E399" s="260"/>
    </row>
    <row r="400" spans="2:5">
      <c r="B400" s="217"/>
      <c r="C400" s="258"/>
      <c r="D400" s="259"/>
      <c r="E400" s="260"/>
    </row>
    <row r="401" spans="2:5">
      <c r="B401" s="217"/>
      <c r="C401" s="258"/>
      <c r="D401" s="259"/>
      <c r="E401" s="260"/>
    </row>
    <row r="402" spans="2:5">
      <c r="B402" s="217"/>
      <c r="C402" s="258"/>
      <c r="D402" s="259"/>
      <c r="E402" s="260"/>
    </row>
    <row r="403" spans="2:5">
      <c r="B403" s="217"/>
      <c r="C403" s="258"/>
      <c r="D403" s="259"/>
      <c r="E403" s="260"/>
    </row>
    <row r="404" spans="2:5">
      <c r="B404" s="217"/>
      <c r="C404" s="258"/>
      <c r="D404" s="259"/>
      <c r="E404" s="260"/>
    </row>
    <row r="405" spans="2:5">
      <c r="B405" s="217"/>
      <c r="C405" s="258"/>
      <c r="D405" s="259"/>
      <c r="E405" s="260"/>
    </row>
    <row r="406" spans="2:5">
      <c r="B406" s="217"/>
      <c r="C406" s="258"/>
      <c r="D406" s="259"/>
      <c r="E406" s="260"/>
    </row>
    <row r="407" spans="2:5">
      <c r="B407" s="217"/>
      <c r="C407" s="258"/>
      <c r="D407" s="259"/>
      <c r="E407" s="260"/>
    </row>
    <row r="408" spans="2:5">
      <c r="B408" s="217"/>
      <c r="C408" s="258"/>
      <c r="D408" s="259"/>
      <c r="E408" s="260"/>
    </row>
    <row r="409" spans="2:5">
      <c r="B409" s="217"/>
      <c r="C409" s="258"/>
      <c r="D409" s="259"/>
      <c r="E409" s="260"/>
    </row>
    <row r="410" spans="2:5">
      <c r="B410" s="217"/>
      <c r="C410" s="258"/>
      <c r="D410" s="259"/>
      <c r="E410" s="260"/>
    </row>
    <row r="411" spans="2:5">
      <c r="B411" s="217"/>
      <c r="C411" s="258"/>
      <c r="D411" s="259"/>
      <c r="E411" s="260"/>
    </row>
    <row r="412" spans="2:5">
      <c r="B412" s="217"/>
      <c r="C412" s="258"/>
      <c r="D412" s="259"/>
      <c r="E412" s="260"/>
    </row>
    <row r="413" spans="2:5">
      <c r="B413" s="217"/>
      <c r="C413" s="258"/>
      <c r="D413" s="259"/>
      <c r="E413" s="260"/>
    </row>
    <row r="414" spans="2:5">
      <c r="B414" s="217"/>
      <c r="C414" s="258"/>
      <c r="D414" s="259"/>
      <c r="E414" s="260"/>
    </row>
    <row r="415" spans="2:5">
      <c r="B415" s="217"/>
      <c r="C415" s="258"/>
      <c r="D415" s="259"/>
      <c r="E415" s="260"/>
    </row>
    <row r="416" spans="2:5">
      <c r="B416" s="217"/>
      <c r="C416" s="258"/>
      <c r="D416" s="259"/>
      <c r="E416" s="260"/>
    </row>
    <row r="417" spans="2:5">
      <c r="B417" s="217"/>
      <c r="C417" s="258"/>
      <c r="D417" s="259"/>
      <c r="E417" s="260"/>
    </row>
    <row r="418" spans="2:5">
      <c r="B418" s="217"/>
      <c r="C418" s="258"/>
      <c r="D418" s="259"/>
      <c r="E418" s="260"/>
    </row>
    <row r="419" spans="2:5">
      <c r="B419" s="217"/>
      <c r="C419" s="258"/>
      <c r="D419" s="259"/>
      <c r="E419" s="260"/>
    </row>
    <row r="420" spans="2:5">
      <c r="B420" s="217"/>
      <c r="C420" s="258"/>
      <c r="D420" s="259"/>
      <c r="E420" s="260"/>
    </row>
    <row r="421" spans="2:5">
      <c r="B421" s="217"/>
      <c r="C421" s="258"/>
      <c r="D421" s="259"/>
      <c r="E421" s="260"/>
    </row>
    <row r="422" spans="2:5">
      <c r="B422" s="217"/>
      <c r="C422" s="258"/>
      <c r="D422" s="259"/>
      <c r="E422" s="260"/>
    </row>
    <row r="423" spans="2:5">
      <c r="B423" s="217"/>
      <c r="C423" s="258"/>
      <c r="D423" s="259"/>
      <c r="E423" s="260"/>
    </row>
    <row r="424" spans="2:5">
      <c r="B424" s="217"/>
      <c r="C424" s="258"/>
      <c r="D424" s="259"/>
      <c r="E424" s="260"/>
    </row>
    <row r="425" spans="2:5">
      <c r="B425" s="217"/>
      <c r="C425" s="258"/>
      <c r="D425" s="259"/>
      <c r="E425" s="260"/>
    </row>
    <row r="426" spans="2:5">
      <c r="B426" s="217"/>
      <c r="C426" s="258"/>
      <c r="D426" s="259"/>
      <c r="E426" s="260"/>
    </row>
    <row r="427" spans="2:5">
      <c r="B427" s="217"/>
      <c r="C427" s="258"/>
      <c r="D427" s="259"/>
      <c r="E427" s="260"/>
    </row>
    <row r="428" spans="2:5">
      <c r="B428" s="217"/>
      <c r="C428" s="258"/>
      <c r="D428" s="259"/>
      <c r="E428" s="260"/>
    </row>
    <row r="429" spans="2:5">
      <c r="B429" s="217"/>
      <c r="C429" s="258"/>
      <c r="D429" s="259"/>
      <c r="E429" s="260"/>
    </row>
    <row r="430" spans="2:5">
      <c r="B430" s="217"/>
      <c r="C430" s="258"/>
      <c r="D430" s="259"/>
      <c r="E430" s="260"/>
    </row>
    <row r="431" spans="2:5">
      <c r="B431" s="217"/>
      <c r="C431" s="258"/>
      <c r="D431" s="259"/>
      <c r="E431" s="260"/>
    </row>
    <row r="432" spans="2:5">
      <c r="B432" s="217"/>
      <c r="C432" s="258"/>
      <c r="D432" s="259"/>
      <c r="E432" s="260"/>
    </row>
    <row r="433" spans="2:5">
      <c r="B433" s="217"/>
      <c r="C433" s="258"/>
      <c r="D433" s="259"/>
      <c r="E433" s="260"/>
    </row>
    <row r="434" spans="2:5">
      <c r="B434" s="217"/>
      <c r="C434" s="258"/>
      <c r="D434" s="259"/>
      <c r="E434" s="260"/>
    </row>
    <row r="435" spans="2:5">
      <c r="B435" s="217"/>
      <c r="C435" s="258"/>
      <c r="D435" s="259"/>
      <c r="E435" s="260"/>
    </row>
    <row r="436" spans="2:5">
      <c r="B436" s="217"/>
      <c r="C436" s="258"/>
      <c r="D436" s="259"/>
      <c r="E436" s="260"/>
    </row>
    <row r="437" spans="2:5">
      <c r="B437" s="217"/>
      <c r="C437" s="258"/>
      <c r="D437" s="259"/>
      <c r="E437" s="260"/>
    </row>
    <row r="438" spans="2:5">
      <c r="B438" s="217"/>
      <c r="C438" s="258"/>
      <c r="D438" s="259"/>
      <c r="E438" s="260"/>
    </row>
    <row r="439" spans="2:5">
      <c r="B439" s="217"/>
      <c r="C439" s="258"/>
      <c r="D439" s="259"/>
      <c r="E439" s="260"/>
    </row>
    <row r="440" spans="2:5">
      <c r="B440" s="217"/>
      <c r="C440" s="258"/>
      <c r="D440" s="259"/>
      <c r="E440" s="260"/>
    </row>
    <row r="441" spans="2:5">
      <c r="B441" s="217"/>
      <c r="C441" s="258"/>
      <c r="D441" s="259"/>
      <c r="E441" s="260"/>
    </row>
    <row r="442" spans="2:5">
      <c r="B442" s="217"/>
      <c r="C442" s="258"/>
      <c r="D442" s="259"/>
      <c r="E442" s="260"/>
    </row>
    <row r="443" spans="2:5">
      <c r="B443" s="217"/>
      <c r="C443" s="258"/>
      <c r="D443" s="259"/>
      <c r="E443" s="260"/>
    </row>
    <row r="444" spans="2:5">
      <c r="B444" s="217"/>
      <c r="C444" s="258"/>
      <c r="D444" s="259"/>
      <c r="E444" s="260"/>
    </row>
    <row r="445" spans="2:5">
      <c r="B445" s="217"/>
      <c r="C445" s="258"/>
      <c r="D445" s="259"/>
      <c r="E445" s="260"/>
    </row>
    <row r="446" spans="2:5">
      <c r="B446" s="217"/>
      <c r="C446" s="258"/>
      <c r="D446" s="259"/>
      <c r="E446" s="260"/>
    </row>
    <row r="447" spans="2:5">
      <c r="B447" s="217"/>
      <c r="C447" s="258"/>
      <c r="D447" s="259"/>
      <c r="E447" s="260"/>
    </row>
    <row r="448" spans="2:5">
      <c r="B448" s="217"/>
      <c r="C448" s="258"/>
      <c r="D448" s="259"/>
      <c r="E448" s="260"/>
    </row>
    <row r="449" spans="2:5">
      <c r="B449" s="217"/>
      <c r="C449" s="258"/>
      <c r="D449" s="259"/>
      <c r="E449" s="260"/>
    </row>
    <row r="450" spans="2:5">
      <c r="B450" s="217"/>
      <c r="C450" s="258"/>
      <c r="D450" s="259"/>
      <c r="E450" s="260"/>
    </row>
    <row r="451" spans="2:5">
      <c r="B451" s="217"/>
      <c r="C451" s="258"/>
      <c r="D451" s="259"/>
      <c r="E451" s="260"/>
    </row>
    <row r="452" spans="2:5">
      <c r="B452" s="217"/>
      <c r="C452" s="258"/>
      <c r="D452" s="259"/>
      <c r="E452" s="260"/>
    </row>
    <row r="453" spans="2:5">
      <c r="B453" s="217"/>
      <c r="C453" s="258"/>
      <c r="D453" s="259"/>
      <c r="E453" s="260"/>
    </row>
    <row r="454" spans="2:5">
      <c r="B454" s="217"/>
      <c r="C454" s="258"/>
      <c r="D454" s="259"/>
      <c r="E454" s="260"/>
    </row>
    <row r="455" spans="2:5">
      <c r="B455" s="217"/>
      <c r="C455" s="258"/>
      <c r="D455" s="259"/>
      <c r="E455" s="260"/>
    </row>
    <row r="456" spans="2:5">
      <c r="B456" s="217"/>
      <c r="C456" s="258"/>
      <c r="D456" s="259"/>
      <c r="E456" s="260"/>
    </row>
    <row r="457" spans="2:5">
      <c r="B457" s="217"/>
      <c r="C457" s="258"/>
      <c r="D457" s="259"/>
      <c r="E457" s="260"/>
    </row>
    <row r="458" spans="2:5">
      <c r="B458" s="217"/>
      <c r="C458" s="258"/>
      <c r="D458" s="259"/>
      <c r="E458" s="260"/>
    </row>
    <row r="459" spans="2:5">
      <c r="B459" s="217"/>
      <c r="C459" s="258"/>
      <c r="D459" s="259"/>
      <c r="E459" s="260"/>
    </row>
    <row r="460" spans="2:5">
      <c r="B460" s="217"/>
      <c r="C460" s="258"/>
      <c r="D460" s="259"/>
      <c r="E460" s="260"/>
    </row>
    <row r="461" spans="2:5">
      <c r="B461" s="217"/>
      <c r="C461" s="258"/>
      <c r="D461" s="259"/>
      <c r="E461" s="260"/>
    </row>
    <row r="462" spans="2:5">
      <c r="B462" s="217"/>
      <c r="C462" s="258"/>
      <c r="D462" s="259"/>
      <c r="E462" s="260"/>
    </row>
    <row r="463" spans="2:5">
      <c r="B463" s="217"/>
      <c r="C463" s="258"/>
      <c r="D463" s="259"/>
      <c r="E463" s="260"/>
    </row>
    <row r="464" spans="2:5">
      <c r="B464" s="217"/>
      <c r="C464" s="258"/>
      <c r="D464" s="259"/>
      <c r="E464" s="260"/>
    </row>
    <row r="465" spans="2:5">
      <c r="B465" s="217"/>
      <c r="C465" s="258"/>
      <c r="D465" s="259"/>
      <c r="E465" s="260"/>
    </row>
    <row r="466" spans="2:5">
      <c r="B466" s="217"/>
      <c r="C466" s="258"/>
      <c r="D466" s="259"/>
      <c r="E466" s="260"/>
    </row>
    <row r="467" spans="2:5">
      <c r="B467" s="217"/>
      <c r="C467" s="258"/>
      <c r="D467" s="259"/>
      <c r="E467" s="260"/>
    </row>
    <row r="468" spans="2:5">
      <c r="B468" s="217"/>
      <c r="C468" s="258"/>
      <c r="D468" s="259"/>
      <c r="E468" s="260"/>
    </row>
    <row r="469" spans="2:5">
      <c r="B469" s="217"/>
      <c r="C469" s="258"/>
      <c r="D469" s="259"/>
      <c r="E469" s="260"/>
    </row>
    <row r="470" spans="2:5">
      <c r="B470" s="217"/>
      <c r="C470" s="258"/>
      <c r="D470" s="259"/>
      <c r="E470" s="260"/>
    </row>
    <row r="471" spans="2:5">
      <c r="B471" s="217"/>
      <c r="C471" s="258"/>
      <c r="D471" s="259"/>
      <c r="E471" s="260"/>
    </row>
    <row r="472" spans="2:5">
      <c r="B472" s="217"/>
      <c r="C472" s="258"/>
      <c r="D472" s="259"/>
      <c r="E472" s="260"/>
    </row>
    <row r="473" spans="2:5">
      <c r="B473" s="217"/>
      <c r="C473" s="258"/>
      <c r="D473" s="259"/>
      <c r="E473" s="260"/>
    </row>
    <row r="474" spans="2:5">
      <c r="B474" s="217"/>
      <c r="C474" s="258"/>
      <c r="D474" s="259"/>
      <c r="E474" s="260"/>
    </row>
    <row r="475" spans="2:5">
      <c r="B475" s="217"/>
      <c r="C475" s="258"/>
      <c r="D475" s="259"/>
      <c r="E475" s="260"/>
    </row>
    <row r="476" spans="2:5">
      <c r="B476" s="217"/>
      <c r="C476" s="258"/>
      <c r="D476" s="259"/>
      <c r="E476" s="260"/>
    </row>
    <row r="477" spans="2:5">
      <c r="B477" s="217"/>
      <c r="C477" s="258"/>
      <c r="D477" s="259"/>
      <c r="E477" s="260"/>
    </row>
    <row r="478" spans="2:5">
      <c r="B478" s="217"/>
      <c r="C478" s="258"/>
      <c r="D478" s="259"/>
      <c r="E478" s="260"/>
    </row>
    <row r="479" spans="2:5">
      <c r="B479" s="217"/>
      <c r="C479" s="258"/>
      <c r="D479" s="259"/>
      <c r="E479" s="260"/>
    </row>
    <row r="480" spans="2:5">
      <c r="B480" s="217"/>
      <c r="C480" s="258"/>
      <c r="D480" s="259"/>
      <c r="E480" s="260"/>
    </row>
    <row r="481" spans="2:5">
      <c r="B481" s="217"/>
      <c r="C481" s="258"/>
      <c r="D481" s="259"/>
      <c r="E481" s="260"/>
    </row>
    <row r="482" spans="2:5">
      <c r="B482" s="217"/>
      <c r="C482" s="258"/>
      <c r="D482" s="259"/>
      <c r="E482" s="260"/>
    </row>
    <row r="483" spans="2:5">
      <c r="B483" s="217"/>
      <c r="C483" s="258"/>
      <c r="D483" s="259"/>
      <c r="E483" s="260"/>
    </row>
    <row r="484" spans="2:5">
      <c r="B484" s="217"/>
      <c r="C484" s="258"/>
      <c r="D484" s="259"/>
      <c r="E484" s="260"/>
    </row>
    <row r="485" spans="2:5">
      <c r="B485" s="217"/>
      <c r="C485" s="258"/>
      <c r="D485" s="259"/>
      <c r="E485" s="260"/>
    </row>
    <row r="486" spans="2:5">
      <c r="B486" s="217"/>
      <c r="C486" s="258"/>
      <c r="D486" s="259"/>
      <c r="E486" s="260"/>
    </row>
    <row r="487" spans="2:5">
      <c r="B487" s="217"/>
      <c r="C487" s="258"/>
      <c r="D487" s="259"/>
      <c r="E487" s="260"/>
    </row>
    <row r="488" spans="2:5">
      <c r="B488" s="217"/>
      <c r="C488" s="258"/>
      <c r="D488" s="259"/>
      <c r="E488" s="260"/>
    </row>
    <row r="489" spans="2:5">
      <c r="B489" s="217"/>
      <c r="C489" s="258"/>
      <c r="D489" s="259"/>
      <c r="E489" s="260"/>
    </row>
    <row r="490" spans="2:5">
      <c r="B490" s="217"/>
      <c r="C490" s="258"/>
      <c r="D490" s="259"/>
      <c r="E490" s="260"/>
    </row>
    <row r="491" spans="2:5">
      <c r="B491" s="217"/>
      <c r="C491" s="258"/>
      <c r="D491" s="259"/>
      <c r="E491" s="260"/>
    </row>
    <row r="492" spans="2:5">
      <c r="B492" s="217"/>
      <c r="C492" s="258"/>
      <c r="D492" s="259"/>
      <c r="E492" s="260"/>
    </row>
    <row r="493" spans="2:5">
      <c r="B493" s="217"/>
      <c r="C493" s="258"/>
      <c r="D493" s="259"/>
      <c r="E493" s="260"/>
    </row>
    <row r="494" spans="2:5">
      <c r="B494" s="217"/>
      <c r="C494" s="258"/>
      <c r="D494" s="259"/>
      <c r="E494" s="260"/>
    </row>
    <row r="495" spans="2:5">
      <c r="B495" s="217"/>
      <c r="C495" s="258"/>
      <c r="D495" s="259"/>
      <c r="E495" s="260"/>
    </row>
    <row r="496" spans="2:5">
      <c r="B496" s="217"/>
      <c r="C496" s="258"/>
      <c r="D496" s="259"/>
      <c r="E496" s="260"/>
    </row>
    <row r="497" spans="2:5">
      <c r="B497" s="217"/>
      <c r="C497" s="258"/>
      <c r="D497" s="259"/>
      <c r="E497" s="260"/>
    </row>
    <row r="498" spans="2:5">
      <c r="B498" s="217"/>
      <c r="C498" s="258"/>
      <c r="D498" s="259"/>
      <c r="E498" s="260"/>
    </row>
    <row r="499" spans="2:5">
      <c r="B499" s="217"/>
      <c r="C499" s="258"/>
      <c r="D499" s="259"/>
      <c r="E499" s="260"/>
    </row>
    <row r="500" spans="2:5">
      <c r="B500" s="217"/>
      <c r="C500" s="258"/>
      <c r="D500" s="259"/>
      <c r="E500" s="260"/>
    </row>
    <row r="501" spans="2:5">
      <c r="B501" s="217"/>
      <c r="C501" s="258"/>
      <c r="D501" s="259"/>
      <c r="E501" s="260"/>
    </row>
    <row r="502" spans="2:5">
      <c r="B502" s="217"/>
      <c r="C502" s="258"/>
      <c r="D502" s="259"/>
      <c r="E502" s="260"/>
    </row>
    <row r="503" spans="2:5">
      <c r="B503" s="217"/>
      <c r="C503" s="258"/>
      <c r="D503" s="259"/>
      <c r="E503" s="260"/>
    </row>
    <row r="504" spans="2:5">
      <c r="B504" s="217"/>
      <c r="C504" s="258"/>
      <c r="D504" s="259"/>
      <c r="E504" s="260"/>
    </row>
    <row r="505" spans="2:5">
      <c r="B505" s="217"/>
      <c r="C505" s="258"/>
      <c r="D505" s="259"/>
      <c r="E505" s="260"/>
    </row>
    <row r="506" spans="2:5">
      <c r="B506" s="217"/>
      <c r="C506" s="258"/>
      <c r="D506" s="259"/>
      <c r="E506" s="260"/>
    </row>
    <row r="507" spans="2:5">
      <c r="B507" s="217"/>
      <c r="C507" s="258"/>
      <c r="D507" s="259"/>
      <c r="E507" s="260"/>
    </row>
    <row r="508" spans="2:5">
      <c r="B508" s="217"/>
      <c r="C508" s="258"/>
      <c r="D508" s="259"/>
      <c r="E508" s="260"/>
    </row>
    <row r="509" spans="2:5">
      <c r="B509" s="217"/>
      <c r="C509" s="258"/>
      <c r="D509" s="259"/>
      <c r="E509" s="260"/>
    </row>
    <row r="510" spans="2:5">
      <c r="B510" s="217"/>
      <c r="C510" s="258"/>
      <c r="D510" s="259"/>
      <c r="E510" s="260"/>
    </row>
    <row r="511" spans="2:5">
      <c r="B511" s="217"/>
      <c r="C511" s="258"/>
      <c r="D511" s="259"/>
      <c r="E511" s="260"/>
    </row>
    <row r="512" spans="2:5">
      <c r="B512" s="217"/>
      <c r="C512" s="258"/>
      <c r="D512" s="259"/>
      <c r="E512" s="260"/>
    </row>
    <row r="513" spans="2:5">
      <c r="B513" s="217"/>
      <c r="C513" s="258"/>
      <c r="D513" s="259"/>
      <c r="E513" s="260"/>
    </row>
    <row r="514" spans="2:5">
      <c r="B514" s="217"/>
      <c r="C514" s="258"/>
      <c r="D514" s="259"/>
      <c r="E514" s="260"/>
    </row>
    <row r="515" spans="2:5">
      <c r="B515" s="217"/>
      <c r="C515" s="258"/>
      <c r="D515" s="259"/>
      <c r="E515" s="260"/>
    </row>
    <row r="516" spans="2:5">
      <c r="B516" s="217"/>
      <c r="C516" s="258"/>
      <c r="D516" s="259"/>
      <c r="E516" s="260"/>
    </row>
    <row r="517" spans="2:5">
      <c r="B517" s="217"/>
      <c r="C517" s="258"/>
      <c r="D517" s="259"/>
      <c r="E517" s="260"/>
    </row>
    <row r="518" spans="2:5">
      <c r="B518" s="217"/>
      <c r="C518" s="258"/>
      <c r="D518" s="259"/>
      <c r="E518" s="260"/>
    </row>
    <row r="519" spans="2:5">
      <c r="B519" s="217"/>
      <c r="C519" s="258"/>
      <c r="D519" s="259"/>
      <c r="E519" s="260"/>
    </row>
    <row r="520" spans="2:5">
      <c r="B520" s="217"/>
      <c r="C520" s="258"/>
      <c r="D520" s="259"/>
      <c r="E520" s="260"/>
    </row>
    <row r="521" spans="2:5">
      <c r="B521" s="217"/>
      <c r="C521" s="258"/>
      <c r="D521" s="259"/>
      <c r="E521" s="260"/>
    </row>
    <row r="522" spans="2:5">
      <c r="B522" s="217"/>
      <c r="C522" s="258"/>
      <c r="D522" s="259"/>
      <c r="E522" s="260"/>
    </row>
    <row r="523" spans="2:5">
      <c r="B523" s="217"/>
      <c r="C523" s="258"/>
      <c r="D523" s="259"/>
      <c r="E523" s="260"/>
    </row>
    <row r="524" spans="2:5">
      <c r="B524" s="217"/>
      <c r="C524" s="258"/>
      <c r="D524" s="259"/>
      <c r="E524" s="260"/>
    </row>
    <row r="525" spans="2:5">
      <c r="B525" s="217"/>
      <c r="C525" s="258"/>
      <c r="D525" s="259"/>
      <c r="E525" s="260"/>
    </row>
    <row r="526" spans="2:5">
      <c r="B526" s="217"/>
      <c r="C526" s="258"/>
      <c r="D526" s="259"/>
      <c r="E526" s="260"/>
    </row>
    <row r="527" spans="2:5">
      <c r="B527" s="217"/>
      <c r="C527" s="258"/>
      <c r="D527" s="259"/>
      <c r="E527" s="260"/>
    </row>
    <row r="528" spans="2:5">
      <c r="B528" s="217"/>
      <c r="C528" s="258"/>
      <c r="D528" s="259"/>
      <c r="E528" s="260"/>
    </row>
    <row r="529" spans="2:5">
      <c r="B529" s="217"/>
      <c r="C529" s="258"/>
      <c r="D529" s="259"/>
      <c r="E529" s="260"/>
    </row>
    <row r="530" spans="2:5">
      <c r="B530" s="217"/>
      <c r="C530" s="258"/>
      <c r="D530" s="259"/>
      <c r="E530" s="260"/>
    </row>
    <row r="531" spans="2:5">
      <c r="B531" s="217"/>
      <c r="C531" s="258"/>
      <c r="D531" s="259"/>
      <c r="E531" s="260"/>
    </row>
    <row r="532" spans="2:5">
      <c r="B532" s="217"/>
      <c r="C532" s="258"/>
      <c r="D532" s="259"/>
      <c r="E532" s="260"/>
    </row>
    <row r="533" spans="2:5">
      <c r="B533" s="217"/>
      <c r="C533" s="258"/>
      <c r="D533" s="259"/>
      <c r="E533" s="260"/>
    </row>
    <row r="534" spans="2:5">
      <c r="B534" s="217"/>
      <c r="C534" s="258"/>
      <c r="D534" s="259"/>
      <c r="E534" s="260"/>
    </row>
    <row r="535" spans="2:5">
      <c r="B535" s="217"/>
      <c r="C535" s="258"/>
      <c r="D535" s="259"/>
      <c r="E535" s="260"/>
    </row>
    <row r="536" spans="2:5">
      <c r="B536" s="217"/>
      <c r="C536" s="258"/>
      <c r="D536" s="259"/>
      <c r="E536" s="260"/>
    </row>
    <row r="537" spans="2:5">
      <c r="B537" s="217"/>
      <c r="C537" s="258"/>
      <c r="D537" s="259"/>
      <c r="E537" s="260"/>
    </row>
    <row r="538" spans="2:5">
      <c r="B538" s="217"/>
      <c r="C538" s="258"/>
      <c r="D538" s="259"/>
      <c r="E538" s="260"/>
    </row>
    <row r="539" spans="2:5">
      <c r="B539" s="217"/>
      <c r="C539" s="258"/>
      <c r="D539" s="259"/>
      <c r="E539" s="260"/>
    </row>
    <row r="540" spans="2:5">
      <c r="B540" s="217"/>
      <c r="C540" s="258"/>
      <c r="D540" s="259"/>
      <c r="E540" s="260"/>
    </row>
    <row r="541" spans="2:5">
      <c r="B541" s="217"/>
      <c r="C541" s="258"/>
      <c r="D541" s="259"/>
      <c r="E541" s="260"/>
    </row>
    <row r="542" spans="2:5">
      <c r="B542" s="217"/>
      <c r="C542" s="258"/>
      <c r="D542" s="259"/>
      <c r="E542" s="260"/>
    </row>
    <row r="543" spans="2:5">
      <c r="B543" s="217"/>
      <c r="C543" s="258"/>
      <c r="D543" s="259"/>
      <c r="E543" s="260"/>
    </row>
    <row r="544" spans="2:5">
      <c r="B544" s="217"/>
      <c r="C544" s="258"/>
      <c r="D544" s="259"/>
      <c r="E544" s="260"/>
    </row>
    <row r="545" spans="2:5">
      <c r="B545" s="217"/>
      <c r="C545" s="258"/>
      <c r="D545" s="259"/>
      <c r="E545" s="260"/>
    </row>
    <row r="546" spans="2:5">
      <c r="B546" s="217"/>
      <c r="C546" s="258"/>
      <c r="D546" s="259"/>
      <c r="E546" s="260"/>
    </row>
    <row r="547" spans="2:5">
      <c r="B547" s="217"/>
      <c r="C547" s="258"/>
      <c r="D547" s="259"/>
      <c r="E547" s="260"/>
    </row>
    <row r="548" spans="2:5">
      <c r="B548" s="217"/>
      <c r="C548" s="258"/>
      <c r="D548" s="259"/>
      <c r="E548" s="260"/>
    </row>
    <row r="549" spans="2:5">
      <c r="B549" s="217"/>
      <c r="C549" s="258"/>
      <c r="D549" s="259"/>
      <c r="E549" s="260"/>
    </row>
    <row r="550" spans="2:5">
      <c r="B550" s="217"/>
      <c r="C550" s="258"/>
      <c r="D550" s="259"/>
      <c r="E550" s="260"/>
    </row>
    <row r="551" spans="2:5">
      <c r="B551" s="217"/>
      <c r="C551" s="258"/>
      <c r="D551" s="259"/>
      <c r="E551" s="260"/>
    </row>
    <row r="552" spans="2:5">
      <c r="B552" s="217"/>
      <c r="C552" s="258"/>
      <c r="D552" s="259"/>
      <c r="E552" s="260"/>
    </row>
    <row r="553" spans="2:5">
      <c r="B553" s="217"/>
      <c r="C553" s="258"/>
      <c r="D553" s="259"/>
      <c r="E553" s="260"/>
    </row>
    <row r="554" spans="2:5">
      <c r="B554" s="217"/>
      <c r="C554" s="258"/>
      <c r="D554" s="259"/>
      <c r="E554" s="260"/>
    </row>
    <row r="555" spans="2:5">
      <c r="B555" s="217"/>
      <c r="C555" s="258"/>
      <c r="D555" s="259"/>
      <c r="E555" s="260"/>
    </row>
    <row r="556" spans="2:5">
      <c r="B556" s="217"/>
      <c r="C556" s="258"/>
      <c r="D556" s="259"/>
      <c r="E556" s="260"/>
    </row>
    <row r="557" spans="2:5">
      <c r="B557" s="217"/>
      <c r="C557" s="258"/>
      <c r="D557" s="259"/>
      <c r="E557" s="260"/>
    </row>
    <row r="558" spans="2:5">
      <c r="B558" s="217"/>
      <c r="C558" s="258"/>
      <c r="D558" s="259"/>
      <c r="E558" s="260"/>
    </row>
    <row r="559" spans="2:5">
      <c r="B559" s="217"/>
      <c r="C559" s="258"/>
      <c r="D559" s="259"/>
      <c r="E559" s="260"/>
    </row>
    <row r="560" spans="2:5">
      <c r="B560" s="217"/>
      <c r="C560" s="258"/>
      <c r="D560" s="259"/>
      <c r="E560" s="260"/>
    </row>
    <row r="561" spans="2:5">
      <c r="B561" s="217"/>
      <c r="C561" s="258"/>
      <c r="D561" s="259"/>
      <c r="E561" s="260"/>
    </row>
    <row r="562" spans="2:5">
      <c r="B562" s="217"/>
      <c r="C562" s="258"/>
      <c r="D562" s="259"/>
      <c r="E562" s="260"/>
    </row>
    <row r="563" spans="2:5">
      <c r="B563" s="217"/>
      <c r="C563" s="258"/>
      <c r="D563" s="259"/>
      <c r="E563" s="260"/>
    </row>
    <row r="564" spans="2:5">
      <c r="B564" s="217"/>
      <c r="C564" s="258"/>
      <c r="D564" s="259"/>
      <c r="E564" s="260"/>
    </row>
    <row r="565" spans="2:5">
      <c r="B565" s="217"/>
      <c r="C565" s="258"/>
      <c r="D565" s="259"/>
      <c r="E565" s="260"/>
    </row>
    <row r="566" spans="2:5">
      <c r="B566" s="217"/>
      <c r="C566" s="258"/>
      <c r="D566" s="259"/>
      <c r="E566" s="260"/>
    </row>
    <row r="567" spans="2:5">
      <c r="B567" s="217"/>
      <c r="C567" s="258"/>
      <c r="D567" s="259"/>
      <c r="E567" s="260"/>
    </row>
    <row r="568" spans="2:5">
      <c r="B568" s="217"/>
      <c r="C568" s="258"/>
      <c r="D568" s="259"/>
      <c r="E568" s="260"/>
    </row>
    <row r="569" spans="2:5">
      <c r="B569" s="217"/>
      <c r="C569" s="258"/>
      <c r="D569" s="259"/>
      <c r="E569" s="260"/>
    </row>
    <row r="570" spans="2:5">
      <c r="B570" s="217"/>
      <c r="C570" s="258"/>
      <c r="D570" s="259"/>
      <c r="E570" s="260"/>
    </row>
    <row r="571" spans="2:5">
      <c r="B571" s="217"/>
      <c r="C571" s="258"/>
      <c r="D571" s="259"/>
      <c r="E571" s="260"/>
    </row>
    <row r="572" spans="2:5">
      <c r="B572" s="217"/>
      <c r="C572" s="258"/>
      <c r="D572" s="259"/>
      <c r="E572" s="260"/>
    </row>
    <row r="573" spans="2:5">
      <c r="B573" s="217"/>
      <c r="C573" s="258"/>
      <c r="D573" s="259"/>
      <c r="E573" s="260"/>
    </row>
    <row r="574" spans="2:5">
      <c r="B574" s="217"/>
      <c r="C574" s="258"/>
      <c r="D574" s="259"/>
      <c r="E574" s="260"/>
    </row>
    <row r="575" spans="2:5">
      <c r="B575" s="217"/>
      <c r="C575" s="258"/>
      <c r="D575" s="259"/>
      <c r="E575" s="260"/>
    </row>
    <row r="576" spans="2:5">
      <c r="B576" s="217"/>
      <c r="C576" s="258"/>
      <c r="D576" s="259"/>
      <c r="E576" s="260"/>
    </row>
    <row r="577" spans="2:5">
      <c r="B577" s="217"/>
      <c r="C577" s="258"/>
      <c r="D577" s="259"/>
      <c r="E577" s="260"/>
    </row>
    <row r="578" spans="2:5">
      <c r="B578" s="217"/>
      <c r="C578" s="258"/>
      <c r="D578" s="259"/>
      <c r="E578" s="260"/>
    </row>
    <row r="579" spans="2:5">
      <c r="B579" s="217"/>
      <c r="C579" s="258"/>
      <c r="D579" s="259"/>
      <c r="E579" s="260"/>
    </row>
    <row r="580" spans="2:5">
      <c r="B580" s="217"/>
      <c r="C580" s="258"/>
      <c r="D580" s="259"/>
      <c r="E580" s="260"/>
    </row>
    <row r="581" spans="2:5">
      <c r="B581" s="217"/>
      <c r="C581" s="258"/>
      <c r="D581" s="259"/>
      <c r="E581" s="260"/>
    </row>
    <row r="582" spans="2:5">
      <c r="B582" s="217"/>
      <c r="C582" s="258"/>
      <c r="D582" s="259"/>
      <c r="E582" s="260"/>
    </row>
    <row r="583" spans="2:5">
      <c r="B583" s="217"/>
      <c r="C583" s="258"/>
      <c r="D583" s="259"/>
      <c r="E583" s="260"/>
    </row>
    <row r="584" spans="2:5">
      <c r="B584" s="217"/>
      <c r="C584" s="258"/>
      <c r="D584" s="259"/>
      <c r="E584" s="260"/>
    </row>
    <row r="585" spans="2:5">
      <c r="B585" s="217"/>
      <c r="C585" s="258"/>
      <c r="D585" s="259"/>
      <c r="E585" s="260"/>
    </row>
    <row r="586" spans="2:5">
      <c r="B586" s="217"/>
      <c r="C586" s="258"/>
      <c r="D586" s="259"/>
      <c r="E586" s="260"/>
    </row>
    <row r="587" spans="2:5">
      <c r="B587" s="217"/>
      <c r="C587" s="258"/>
      <c r="D587" s="259"/>
      <c r="E587" s="260"/>
    </row>
    <row r="588" spans="2:5">
      <c r="B588" s="217"/>
      <c r="C588" s="258"/>
      <c r="D588" s="259"/>
      <c r="E588" s="260"/>
    </row>
    <row r="589" spans="2:5">
      <c r="B589" s="217"/>
      <c r="C589" s="258"/>
      <c r="D589" s="259"/>
      <c r="E589" s="260"/>
    </row>
    <row r="590" spans="2:5">
      <c r="B590" s="217"/>
      <c r="C590" s="258"/>
      <c r="D590" s="259"/>
      <c r="E590" s="260"/>
    </row>
    <row r="591" spans="2:5">
      <c r="B591" s="217"/>
      <c r="C591" s="258"/>
      <c r="D591" s="259"/>
      <c r="E591" s="260"/>
    </row>
    <row r="592" spans="2:5">
      <c r="B592" s="217"/>
      <c r="C592" s="258"/>
      <c r="D592" s="259"/>
      <c r="E592" s="260"/>
    </row>
    <row r="593" spans="2:5">
      <c r="B593" s="217"/>
      <c r="C593" s="258"/>
      <c r="D593" s="259"/>
      <c r="E593" s="260"/>
    </row>
    <row r="594" spans="2:5">
      <c r="B594" s="217"/>
      <c r="C594" s="258"/>
      <c r="D594" s="259"/>
      <c r="E594" s="260"/>
    </row>
    <row r="595" spans="2:5">
      <c r="B595" s="217"/>
      <c r="C595" s="258"/>
      <c r="D595" s="259"/>
      <c r="E595" s="260"/>
    </row>
    <row r="596" spans="2:5">
      <c r="B596" s="217"/>
      <c r="C596" s="258"/>
      <c r="D596" s="259"/>
      <c r="E596" s="260"/>
    </row>
    <row r="597" spans="2:5">
      <c r="B597" s="217"/>
      <c r="C597" s="258"/>
      <c r="D597" s="259"/>
      <c r="E597" s="260"/>
    </row>
    <row r="598" spans="2:5">
      <c r="B598" s="217"/>
      <c r="C598" s="258"/>
      <c r="D598" s="259"/>
      <c r="E598" s="260"/>
    </row>
    <row r="599" spans="2:5">
      <c r="B599" s="217"/>
      <c r="C599" s="258"/>
      <c r="D599" s="259"/>
      <c r="E599" s="260"/>
    </row>
    <row r="600" spans="2:5">
      <c r="B600" s="217"/>
      <c r="C600" s="258"/>
      <c r="D600" s="259"/>
      <c r="E600" s="260"/>
    </row>
    <row r="601" spans="2:5">
      <c r="B601" s="217"/>
      <c r="C601" s="258"/>
      <c r="D601" s="259"/>
      <c r="E601" s="260"/>
    </row>
    <row r="602" spans="2:5">
      <c r="B602" s="217"/>
      <c r="C602" s="258"/>
      <c r="D602" s="259"/>
      <c r="E602" s="260"/>
    </row>
    <row r="603" spans="2:5">
      <c r="B603" s="217"/>
      <c r="C603" s="258"/>
      <c r="D603" s="259"/>
      <c r="E603" s="260"/>
    </row>
    <row r="604" spans="2:5">
      <c r="B604" s="217"/>
      <c r="C604" s="258"/>
      <c r="D604" s="259"/>
      <c r="E604" s="260"/>
    </row>
    <row r="605" spans="2:5">
      <c r="B605" s="217"/>
      <c r="C605" s="258"/>
      <c r="D605" s="259"/>
      <c r="E605" s="260"/>
    </row>
    <row r="606" spans="2:5">
      <c r="B606" s="217"/>
      <c r="C606" s="258"/>
      <c r="D606" s="259"/>
      <c r="E606" s="260"/>
    </row>
    <row r="607" spans="2:5">
      <c r="B607" s="217"/>
      <c r="C607" s="258"/>
      <c r="D607" s="259"/>
      <c r="E607" s="260"/>
    </row>
    <row r="608" spans="2:5">
      <c r="B608" s="217"/>
      <c r="C608" s="258"/>
      <c r="D608" s="259"/>
      <c r="E608" s="260"/>
    </row>
    <row r="609" spans="2:5">
      <c r="B609" s="217"/>
      <c r="C609" s="258"/>
      <c r="D609" s="259"/>
      <c r="E609" s="260"/>
    </row>
    <row r="610" spans="2:5">
      <c r="B610" s="217"/>
      <c r="C610" s="258"/>
      <c r="D610" s="259"/>
      <c r="E610" s="260"/>
    </row>
    <row r="611" spans="2:5">
      <c r="B611" s="217"/>
      <c r="C611" s="258"/>
      <c r="D611" s="259"/>
      <c r="E611" s="260"/>
    </row>
    <row r="612" spans="2:5">
      <c r="B612" s="217"/>
      <c r="C612" s="258"/>
      <c r="D612" s="259"/>
      <c r="E612" s="260"/>
    </row>
    <row r="613" spans="2:5">
      <c r="B613" s="217"/>
      <c r="C613" s="258"/>
      <c r="D613" s="259"/>
      <c r="E613" s="260"/>
    </row>
    <row r="614" spans="2:5">
      <c r="B614" s="217"/>
      <c r="C614" s="258"/>
      <c r="D614" s="259"/>
      <c r="E614" s="260"/>
    </row>
    <row r="615" spans="2:5">
      <c r="B615" s="217"/>
      <c r="C615" s="258"/>
      <c r="D615" s="259"/>
      <c r="E615" s="260"/>
    </row>
    <row r="616" spans="2:5">
      <c r="B616" s="217"/>
      <c r="C616" s="258"/>
      <c r="D616" s="259"/>
      <c r="E616" s="260"/>
    </row>
    <row r="617" spans="2:5">
      <c r="B617" s="217"/>
      <c r="C617" s="258"/>
      <c r="D617" s="259"/>
      <c r="E617" s="260"/>
    </row>
    <row r="618" spans="2:5">
      <c r="B618" s="217"/>
      <c r="C618" s="258"/>
      <c r="D618" s="259"/>
      <c r="E618" s="260"/>
    </row>
    <row r="619" spans="2:5">
      <c r="B619" s="217"/>
      <c r="C619" s="258"/>
      <c r="D619" s="259"/>
      <c r="E619" s="260"/>
    </row>
    <row r="620" spans="2:5">
      <c r="B620" s="217"/>
      <c r="C620" s="258"/>
      <c r="D620" s="259"/>
      <c r="E620" s="260"/>
    </row>
    <row r="621" spans="2:5">
      <c r="B621" s="217"/>
      <c r="C621" s="258"/>
      <c r="D621" s="259"/>
      <c r="E621" s="260"/>
    </row>
    <row r="622" spans="2:5">
      <c r="B622" s="217"/>
      <c r="C622" s="258"/>
      <c r="D622" s="259"/>
      <c r="E622" s="260"/>
    </row>
    <row r="623" spans="2:5">
      <c r="B623" s="217"/>
      <c r="C623" s="258"/>
      <c r="D623" s="259"/>
      <c r="E623" s="260"/>
    </row>
    <row r="624" spans="2:5">
      <c r="B624" s="217"/>
      <c r="C624" s="258"/>
      <c r="D624" s="259"/>
      <c r="E624" s="260"/>
    </row>
    <row r="625" spans="2:5">
      <c r="B625" s="217"/>
      <c r="C625" s="258"/>
      <c r="D625" s="259"/>
      <c r="E625" s="260"/>
    </row>
    <row r="626" spans="2:5">
      <c r="B626" s="217"/>
      <c r="C626" s="258"/>
      <c r="D626" s="259"/>
      <c r="E626" s="260"/>
    </row>
  </sheetData>
  <sheetProtection algorithmName="SHA-512" hashValue="Rc8H8NH4v8+IasMGWe6aySvIGKfdGPbJrPvCgjfUBjOE8rS0J1CkFkmfCE1w04Pqm6186Vuj+KJ77YEaTm7U2g==" saltValue="gCKMLHok8xcJB9OEif/O9A==" spinCount="100000" sheet="1" objects="1" scenarios="1" formatCells="0" formatColumns="0" formatRows="0" selectLockedCells="1"/>
  <protectedRanges>
    <protectedRange sqref="F3:G3 F1:G1 F28:G64893 F25:G25" name="Obseg5_11_3"/>
    <protectedRange sqref="F1:G1" name="Range1_8_2_2_1_1_1_1_1"/>
    <protectedRange sqref="G5" name="Obseg5_4_1_3_1"/>
    <protectedRange sqref="F7:G8" name="Obseg5_3"/>
    <protectedRange sqref="F9:G9" name="Obseg5_12_1_1"/>
    <protectedRange sqref="G6" name="Obseg5_4_2_4_1_1_1_2"/>
    <protectedRange sqref="F6" name="Obseg5_3_1_2_1_1_2"/>
    <protectedRange sqref="F18:G19" name="Obseg5_7_1_1_1"/>
    <protectedRange sqref="F20:G20" name="Obseg5_2_1"/>
    <protectedRange sqref="F21:G24" name="Obseg5_6_1"/>
    <protectedRange sqref="F27:G27" name="Obseg5_11_1_1"/>
    <protectedRange sqref="F26:G26" name="Obseg5_11_3_1_1_1_1_1_1_1_1"/>
    <protectedRange sqref="F14:G15" name="Obseg5_11_4_1"/>
    <protectedRange sqref="F10:G13" name="Obseg5_1_1"/>
  </protectedRanges>
  <pageMargins left="0.70866141732283472" right="0.39370078740157483" top="0.90937500000000004" bottom="0.74803149606299213" header="0.31496062992125984" footer="0.31496062992125984"/>
  <pageSetup paperSize="9" orientation="portrait" r:id="rId1"/>
  <headerFooter>
    <oddHeader>&amp;L&amp;"NewsGoth Cn BT,Krepko"&amp;9&amp;K03+000INVESTITOR:
MIZŠ IN SŠGT MARIBOR
&amp;C&amp;"NewsGoth Cn BT,Krepko"&amp;9&amp;K03+000SŠGT-OPREMA
Cankarjeva 5
2000 Maribor&amp;R&amp;"NewsGoth Cn BT,Krepko"&amp;9&amp;K03+000PROJEKTANT: Styria arhitektura d.o.o. 
Cankarjeva ul. 6E, 
2000 Maribor</oddHeader>
    <oddFooter>&amp;L&amp;"NewsGoth Cn BT,Krepko"&amp;9&amp;K03+000&amp;A &amp;R&amp;"NewsGoth Cn BT,Krepko"&amp;9&amp;K03+000&amp;P/&amp;N
&amp;D</oddFooter>
  </headerFooter>
  <rowBreaks count="1" manualBreakCount="1">
    <brk id="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D1788"/>
  <sheetViews>
    <sheetView view="pageBreakPreview" topLeftCell="A28" zoomScaleNormal="100" zoomScaleSheetLayoutView="100" workbookViewId="0">
      <selection activeCell="O42" sqref="O42"/>
    </sheetView>
  </sheetViews>
  <sheetFormatPr defaultColWidth="9.140625" defaultRowHeight="16.5"/>
  <cols>
    <col min="1" max="1" width="5" style="555" customWidth="1"/>
    <col min="2" max="2" width="15.42578125" style="557" customWidth="1"/>
    <col min="3" max="3" width="36.42578125" style="556" customWidth="1"/>
    <col min="4" max="4" width="6.28515625" style="557" customWidth="1"/>
    <col min="5" max="5" width="4.85546875" style="557" customWidth="1"/>
    <col min="6" max="6" width="10" style="527" customWidth="1"/>
    <col min="7" max="7" width="13.28515625" style="675" customWidth="1"/>
    <col min="8" max="8" width="2.85546875" style="533" customWidth="1"/>
    <col min="9" max="56" width="9.140625" style="533"/>
    <col min="57" max="16384" width="9.140625" style="278"/>
  </cols>
  <sheetData>
    <row r="1" spans="1:7">
      <c r="F1" s="674"/>
    </row>
    <row r="2" spans="1:7" ht="19.5" thickBot="1">
      <c r="A2" s="386" t="s">
        <v>1496</v>
      </c>
      <c r="B2" s="386" t="s">
        <v>1440</v>
      </c>
      <c r="C2" s="387"/>
      <c r="D2" s="388"/>
      <c r="E2" s="389"/>
      <c r="F2" s="701"/>
      <c r="G2" s="676"/>
    </row>
    <row r="3" spans="1:7">
      <c r="A3" s="397"/>
      <c r="B3" s="52"/>
      <c r="C3" s="53"/>
      <c r="D3" s="333"/>
      <c r="E3" s="140"/>
      <c r="F3" s="702"/>
      <c r="G3" s="686"/>
    </row>
    <row r="4" spans="1:7" s="526" customFormat="1">
      <c r="A4" s="103"/>
      <c r="B4" s="337" t="s">
        <v>492</v>
      </c>
      <c r="C4" s="337" t="s">
        <v>1440</v>
      </c>
      <c r="D4" s="337"/>
      <c r="E4" s="337"/>
      <c r="F4" s="338"/>
      <c r="G4" s="339" t="s">
        <v>493</v>
      </c>
    </row>
    <row r="5" spans="1:7" s="526" customFormat="1">
      <c r="A5" s="103"/>
      <c r="B5" s="334"/>
      <c r="C5" s="340"/>
      <c r="D5" s="336"/>
      <c r="E5" s="288"/>
      <c r="F5" s="699"/>
      <c r="G5" s="314"/>
    </row>
    <row r="6" spans="1:7" s="526" customFormat="1">
      <c r="A6" s="103"/>
      <c r="B6" s="334" t="s">
        <v>494</v>
      </c>
      <c r="C6" s="340" t="s">
        <v>495</v>
      </c>
      <c r="D6" s="341"/>
      <c r="E6" s="288"/>
      <c r="F6" s="699"/>
      <c r="G6" s="315">
        <f>G766</f>
        <v>0</v>
      </c>
    </row>
    <row r="7" spans="1:7" s="526" customFormat="1">
      <c r="A7" s="103"/>
      <c r="B7" s="334" t="s">
        <v>496</v>
      </c>
      <c r="C7" s="340" t="s">
        <v>497</v>
      </c>
      <c r="D7" s="341"/>
      <c r="E7" s="288"/>
      <c r="F7" s="699"/>
      <c r="G7" s="315">
        <f>G1170</f>
        <v>0</v>
      </c>
    </row>
    <row r="8" spans="1:7" s="526" customFormat="1">
      <c r="A8" s="103"/>
      <c r="B8" s="334" t="s">
        <v>498</v>
      </c>
      <c r="C8" s="340" t="s">
        <v>1598</v>
      </c>
      <c r="D8" s="341"/>
      <c r="E8" s="288"/>
      <c r="F8" s="699"/>
      <c r="G8" s="315">
        <f>G1745</f>
        <v>0</v>
      </c>
    </row>
    <row r="9" spans="1:7" s="526" customFormat="1">
      <c r="A9" s="103"/>
      <c r="B9" s="334" t="s">
        <v>499</v>
      </c>
      <c r="C9" s="340" t="s">
        <v>500</v>
      </c>
      <c r="D9" s="341"/>
      <c r="E9" s="288"/>
      <c r="F9" s="699"/>
      <c r="G9" s="315">
        <f>G1766</f>
        <v>0</v>
      </c>
    </row>
    <row r="10" spans="1:7" s="526" customFormat="1" ht="17.25" thickBot="1">
      <c r="A10" s="103"/>
      <c r="B10" s="342"/>
      <c r="C10" s="342" t="s">
        <v>1497</v>
      </c>
      <c r="D10" s="343"/>
      <c r="E10" s="289"/>
      <c r="F10" s="700"/>
      <c r="G10" s="316">
        <f>SUM(G6:G9)</f>
        <v>0</v>
      </c>
    </row>
    <row r="11" spans="1:7" s="526" customFormat="1" ht="17.25" thickTop="1">
      <c r="A11" s="103"/>
      <c r="B11" s="334"/>
      <c r="C11" s="340"/>
      <c r="D11" s="336"/>
      <c r="E11" s="288"/>
      <c r="F11" s="699"/>
      <c r="G11" s="314"/>
    </row>
    <row r="12" spans="1:7" s="526" customFormat="1" ht="27">
      <c r="A12" s="290"/>
      <c r="B12" s="290"/>
      <c r="C12" s="291" t="s">
        <v>25</v>
      </c>
      <c r="D12" s="292" t="s">
        <v>503</v>
      </c>
      <c r="E12" s="293" t="s">
        <v>504</v>
      </c>
      <c r="F12" s="293" t="s">
        <v>27</v>
      </c>
      <c r="G12" s="317" t="s">
        <v>493</v>
      </c>
    </row>
    <row r="13" spans="1:7" s="526" customFormat="1">
      <c r="A13" s="407"/>
      <c r="B13" s="407"/>
      <c r="C13" s="408"/>
      <c r="D13" s="409"/>
      <c r="E13" s="410"/>
      <c r="F13" s="411"/>
      <c r="G13" s="677"/>
    </row>
    <row r="14" spans="1:7" s="526" customFormat="1" ht="51">
      <c r="A14" s="407"/>
      <c r="B14" s="407"/>
      <c r="C14" s="33" t="s">
        <v>52</v>
      </c>
      <c r="D14" s="409"/>
      <c r="E14" s="410"/>
      <c r="F14" s="411"/>
      <c r="G14" s="677"/>
    </row>
    <row r="15" spans="1:7" s="526" customFormat="1" ht="25.5">
      <c r="A15" s="407"/>
      <c r="B15" s="407"/>
      <c r="C15" s="33" t="s">
        <v>53</v>
      </c>
      <c r="D15" s="409"/>
      <c r="E15" s="410"/>
      <c r="F15" s="411"/>
      <c r="G15" s="677"/>
    </row>
    <row r="16" spans="1:7" s="526" customFormat="1" ht="127.5">
      <c r="A16" s="407"/>
      <c r="B16" s="407"/>
      <c r="C16" s="170" t="s">
        <v>72</v>
      </c>
      <c r="D16" s="409"/>
      <c r="E16" s="410"/>
      <c r="F16" s="411"/>
      <c r="G16" s="677"/>
    </row>
    <row r="17" spans="1:7" s="526" customFormat="1" ht="102">
      <c r="A17" s="407"/>
      <c r="B17" s="407"/>
      <c r="C17" s="170" t="s">
        <v>1599</v>
      </c>
      <c r="D17" s="409"/>
      <c r="E17" s="410"/>
      <c r="F17" s="411"/>
      <c r="G17" s="677"/>
    </row>
    <row r="18" spans="1:7" s="526" customFormat="1" ht="38.25">
      <c r="A18" s="407"/>
      <c r="B18" s="407"/>
      <c r="C18" s="170" t="s">
        <v>1601</v>
      </c>
      <c r="D18" s="409"/>
      <c r="E18" s="410"/>
      <c r="F18" s="411"/>
      <c r="G18" s="677"/>
    </row>
    <row r="19" spans="1:7" s="526" customFormat="1" ht="76.5">
      <c r="A19" s="407"/>
      <c r="B19" s="407"/>
      <c r="C19" s="170" t="s">
        <v>1602</v>
      </c>
      <c r="D19" s="409"/>
      <c r="E19" s="410"/>
      <c r="F19" s="411"/>
      <c r="G19" s="677"/>
    </row>
    <row r="20" spans="1:7" s="526" customFormat="1" ht="109.5" customHeight="1">
      <c r="A20" s="407"/>
      <c r="B20" s="407"/>
      <c r="C20" s="170" t="s">
        <v>1600</v>
      </c>
      <c r="D20" s="409"/>
      <c r="E20" s="410"/>
      <c r="F20" s="411"/>
      <c r="G20" s="677"/>
    </row>
    <row r="21" spans="1:7" s="526" customFormat="1">
      <c r="A21" s="51"/>
      <c r="B21" s="52"/>
      <c r="C21" s="53"/>
      <c r="D21" s="333"/>
      <c r="E21" s="140"/>
      <c r="F21" s="344"/>
      <c r="G21" s="686"/>
    </row>
    <row r="22" spans="1:7" s="528" customFormat="1" ht="22.5" customHeight="1" thickBot="1">
      <c r="A22" s="566"/>
      <c r="B22" s="704" t="s">
        <v>494</v>
      </c>
      <c r="C22" s="704" t="s">
        <v>495</v>
      </c>
      <c r="D22" s="405"/>
      <c r="E22" s="406"/>
      <c r="F22" s="529"/>
      <c r="G22" s="678"/>
    </row>
    <row r="23" spans="1:7" s="526" customFormat="1" ht="17.25" thickTop="1">
      <c r="A23" s="51"/>
      <c r="B23" s="345"/>
      <c r="C23" s="270"/>
      <c r="D23" s="346"/>
      <c r="E23" s="294"/>
      <c r="F23" s="295"/>
      <c r="G23" s="687"/>
    </row>
    <row r="24" spans="1:7" s="528" customFormat="1" ht="12.75">
      <c r="A24" s="51"/>
      <c r="B24" s="593" t="str">
        <f>"01-OBMOČJE KUHANJA"</f>
        <v>01-OBMOČJE KUHANJA</v>
      </c>
      <c r="C24" s="594"/>
      <c r="D24" s="642"/>
      <c r="E24" s="643"/>
      <c r="F24" s="390"/>
      <c r="G24" s="683"/>
    </row>
    <row r="25" spans="1:7" s="528" customFormat="1" ht="25.5">
      <c r="A25" s="51"/>
      <c r="B25" s="558" t="str">
        <f>"1"</f>
        <v>1</v>
      </c>
      <c r="C25" s="591" t="s">
        <v>505</v>
      </c>
      <c r="D25" s="572" t="s">
        <v>506</v>
      </c>
      <c r="E25" s="573">
        <v>1</v>
      </c>
      <c r="F25" s="296"/>
      <c r="G25" s="688">
        <f>F25*E25</f>
        <v>0</v>
      </c>
    </row>
    <row r="26" spans="1:7" s="528" customFormat="1" ht="180" customHeight="1">
      <c r="A26" s="51"/>
      <c r="B26" s="566"/>
      <c r="C26" s="582" t="s">
        <v>507</v>
      </c>
      <c r="D26" s="574"/>
      <c r="E26" s="575"/>
      <c r="F26" s="297"/>
      <c r="G26" s="315"/>
    </row>
    <row r="27" spans="1:7" s="528" customFormat="1" ht="242.25">
      <c r="A27" s="51"/>
      <c r="B27" s="566"/>
      <c r="C27" s="582" t="s">
        <v>508</v>
      </c>
      <c r="D27" s="574"/>
      <c r="E27" s="575"/>
      <c r="F27" s="297"/>
      <c r="G27" s="315"/>
    </row>
    <row r="28" spans="1:7" s="528" customFormat="1" ht="12.75">
      <c r="A28" s="51"/>
      <c r="B28" s="566" t="s">
        <v>509</v>
      </c>
      <c r="C28" s="582" t="s">
        <v>510</v>
      </c>
      <c r="D28" s="574"/>
      <c r="E28" s="575"/>
      <c r="F28" s="297"/>
      <c r="G28" s="315"/>
    </row>
    <row r="29" spans="1:7" s="528" customFormat="1" ht="12.75">
      <c r="A29" s="51"/>
      <c r="B29" s="566" t="s">
        <v>511</v>
      </c>
      <c r="C29" s="582" t="s">
        <v>512</v>
      </c>
      <c r="D29" s="574"/>
      <c r="E29" s="575"/>
      <c r="F29" s="297"/>
      <c r="G29" s="315"/>
    </row>
    <row r="30" spans="1:7" s="528" customFormat="1" ht="12.75">
      <c r="A30" s="51"/>
      <c r="B30" s="566" t="s">
        <v>486</v>
      </c>
      <c r="C30" s="582" t="s">
        <v>513</v>
      </c>
      <c r="D30" s="574"/>
      <c r="E30" s="575"/>
      <c r="F30" s="297"/>
      <c r="G30" s="315"/>
    </row>
    <row r="31" spans="1:7" s="528" customFormat="1" ht="12.75">
      <c r="A31" s="51"/>
      <c r="B31" s="644" t="s">
        <v>514</v>
      </c>
      <c r="C31" s="561">
        <v>2.7</v>
      </c>
      <c r="D31" s="574"/>
      <c r="E31" s="575"/>
      <c r="F31" s="297"/>
      <c r="G31" s="315"/>
    </row>
    <row r="32" spans="1:7" s="528" customFormat="1" ht="12.75">
      <c r="A32" s="51"/>
      <c r="B32" s="578" t="s">
        <v>488</v>
      </c>
      <c r="C32" s="585" t="s">
        <v>515</v>
      </c>
      <c r="D32" s="574"/>
      <c r="E32" s="575"/>
      <c r="F32" s="297"/>
      <c r="G32" s="315"/>
    </row>
    <row r="33" spans="1:8" s="528" customFormat="1" ht="12.75">
      <c r="A33" s="51"/>
      <c r="B33" s="559" t="str">
        <f>"2"</f>
        <v>2</v>
      </c>
      <c r="C33" s="579" t="s">
        <v>516</v>
      </c>
      <c r="D33" s="580" t="s">
        <v>506</v>
      </c>
      <c r="E33" s="581">
        <v>1</v>
      </c>
      <c r="F33" s="298"/>
      <c r="G33" s="689">
        <f>F33*E33</f>
        <v>0</v>
      </c>
    </row>
    <row r="34" spans="1:8" s="528" customFormat="1" ht="409.5">
      <c r="A34" s="51"/>
      <c r="B34" s="566"/>
      <c r="C34" s="582" t="s">
        <v>517</v>
      </c>
      <c r="D34" s="574"/>
      <c r="E34" s="575"/>
      <c r="F34" s="297"/>
      <c r="G34" s="315"/>
    </row>
    <row r="35" spans="1:8" s="528" customFormat="1" ht="12.75">
      <c r="A35" s="51"/>
      <c r="B35" s="566" t="s">
        <v>509</v>
      </c>
      <c r="C35" s="582" t="s">
        <v>510</v>
      </c>
      <c r="D35" s="574"/>
      <c r="E35" s="575"/>
      <c r="F35" s="297"/>
      <c r="G35" s="315"/>
    </row>
    <row r="36" spans="1:8" s="528" customFormat="1" ht="12.75">
      <c r="A36" s="51"/>
      <c r="B36" s="566" t="s">
        <v>511</v>
      </c>
      <c r="C36" s="582" t="s">
        <v>518</v>
      </c>
      <c r="D36" s="574"/>
      <c r="E36" s="575"/>
      <c r="F36" s="297"/>
      <c r="G36" s="315"/>
    </row>
    <row r="37" spans="1:8" s="528" customFormat="1" ht="12.75">
      <c r="A37" s="51"/>
      <c r="B37" s="566" t="s">
        <v>486</v>
      </c>
      <c r="C37" s="582" t="s">
        <v>519</v>
      </c>
      <c r="D37" s="574"/>
      <c r="E37" s="575"/>
      <c r="F37" s="297"/>
      <c r="G37" s="315"/>
    </row>
    <row r="38" spans="1:8" s="528" customFormat="1" ht="12.75">
      <c r="A38" s="51"/>
      <c r="B38" s="644" t="s">
        <v>514</v>
      </c>
      <c r="C38" s="561">
        <v>11.9</v>
      </c>
      <c r="D38" s="574"/>
      <c r="E38" s="575"/>
      <c r="F38" s="297"/>
      <c r="G38" s="315"/>
    </row>
    <row r="39" spans="1:8" s="528" customFormat="1" ht="12.75">
      <c r="A39" s="51"/>
      <c r="B39" s="577" t="s">
        <v>520</v>
      </c>
      <c r="C39" s="584" t="s">
        <v>521</v>
      </c>
      <c r="D39" s="574"/>
      <c r="E39" s="575"/>
      <c r="F39" s="297"/>
      <c r="G39" s="315"/>
    </row>
    <row r="40" spans="1:8" s="528" customFormat="1" ht="12.75">
      <c r="A40" s="51"/>
      <c r="B40" s="578" t="s">
        <v>488</v>
      </c>
      <c r="C40" s="585" t="s">
        <v>522</v>
      </c>
      <c r="D40" s="574"/>
      <c r="E40" s="575"/>
      <c r="F40" s="297"/>
      <c r="G40" s="315"/>
    </row>
    <row r="41" spans="1:8" s="528" customFormat="1" ht="12.75">
      <c r="A41" s="51"/>
      <c r="B41" s="559" t="str">
        <f>"2.1"</f>
        <v>2.1</v>
      </c>
      <c r="C41" s="579" t="s">
        <v>523</v>
      </c>
      <c r="D41" s="580" t="s">
        <v>506</v>
      </c>
      <c r="E41" s="581">
        <v>1</v>
      </c>
      <c r="F41" s="298"/>
      <c r="G41" s="689">
        <f>F41*E41</f>
        <v>0</v>
      </c>
    </row>
    <row r="42" spans="1:8" s="528" customFormat="1" ht="76.5">
      <c r="A42" s="51"/>
      <c r="B42" s="566"/>
      <c r="C42" s="582" t="s">
        <v>524</v>
      </c>
      <c r="D42" s="574"/>
      <c r="E42" s="575"/>
      <c r="F42" s="347"/>
      <c r="G42" s="51"/>
    </row>
    <row r="43" spans="1:8" s="528" customFormat="1" ht="12.75">
      <c r="A43" s="51"/>
      <c r="B43" s="566" t="s">
        <v>509</v>
      </c>
      <c r="C43" s="582" t="s">
        <v>510</v>
      </c>
      <c r="D43" s="574"/>
      <c r="E43" s="575"/>
      <c r="F43" s="295"/>
      <c r="G43" s="687"/>
    </row>
    <row r="44" spans="1:8" s="534" customFormat="1" ht="12.75">
      <c r="A44" s="51"/>
      <c r="B44" s="645" t="s">
        <v>511</v>
      </c>
      <c r="C44" s="560" t="s">
        <v>525</v>
      </c>
      <c r="D44" s="646"/>
      <c r="E44" s="647"/>
      <c r="F44" s="347"/>
      <c r="G44" s="51"/>
    </row>
    <row r="45" spans="1:8" s="534" customFormat="1" ht="12.75">
      <c r="A45" s="51"/>
      <c r="B45" s="645" t="s">
        <v>486</v>
      </c>
      <c r="C45" s="560" t="s">
        <v>526</v>
      </c>
      <c r="D45" s="646"/>
      <c r="E45" s="647"/>
      <c r="F45" s="297"/>
      <c r="G45" s="315"/>
    </row>
    <row r="46" spans="1:8" s="534" customFormat="1" ht="12.75">
      <c r="A46" s="51"/>
      <c r="B46" s="644" t="s">
        <v>514</v>
      </c>
      <c r="C46" s="561">
        <v>0.47</v>
      </c>
      <c r="D46" s="646"/>
      <c r="E46" s="647"/>
      <c r="F46" s="299"/>
      <c r="G46" s="51"/>
      <c r="H46" s="139"/>
    </row>
    <row r="47" spans="1:8" s="534" customFormat="1" ht="25.5">
      <c r="A47" s="51"/>
      <c r="B47" s="565" t="str">
        <f>"2.2"</f>
        <v>2.2</v>
      </c>
      <c r="C47" s="564" t="s">
        <v>1442</v>
      </c>
      <c r="D47" s="648" t="s">
        <v>506</v>
      </c>
      <c r="E47" s="649">
        <v>1</v>
      </c>
      <c r="F47" s="298"/>
      <c r="G47" s="689">
        <f>F47*E47</f>
        <v>0</v>
      </c>
    </row>
    <row r="48" spans="1:8" s="534" customFormat="1" ht="12.75">
      <c r="A48" s="51"/>
      <c r="B48" s="645" t="s">
        <v>509</v>
      </c>
      <c r="C48" s="560" t="s">
        <v>510</v>
      </c>
      <c r="D48" s="646"/>
      <c r="E48" s="647"/>
      <c r="F48" s="404"/>
      <c r="G48" s="51"/>
    </row>
    <row r="49" spans="1:7" s="534" customFormat="1" ht="12.75">
      <c r="A49" s="51"/>
      <c r="B49" s="645" t="s">
        <v>511</v>
      </c>
      <c r="C49" s="560" t="s">
        <v>527</v>
      </c>
      <c r="D49" s="646"/>
      <c r="E49" s="647"/>
      <c r="F49" s="404"/>
      <c r="G49" s="51"/>
    </row>
    <row r="50" spans="1:7" s="534" customFormat="1" ht="12.75">
      <c r="A50" s="51"/>
      <c r="B50" s="645" t="s">
        <v>486</v>
      </c>
      <c r="C50" s="560" t="s">
        <v>528</v>
      </c>
      <c r="D50" s="646"/>
      <c r="E50" s="647"/>
      <c r="F50" s="295"/>
      <c r="G50" s="687"/>
    </row>
    <row r="51" spans="1:7" s="534" customFormat="1" ht="12.75">
      <c r="A51" s="51"/>
      <c r="B51" s="644" t="s">
        <v>514</v>
      </c>
      <c r="C51" s="561">
        <v>0.04</v>
      </c>
      <c r="D51" s="646"/>
      <c r="E51" s="647"/>
      <c r="F51" s="295"/>
      <c r="G51" s="687"/>
    </row>
    <row r="52" spans="1:7" s="528" customFormat="1" ht="12.75">
      <c r="A52" s="51"/>
      <c r="B52" s="559" t="str">
        <f>"3"</f>
        <v>3</v>
      </c>
      <c r="C52" s="579" t="s">
        <v>529</v>
      </c>
      <c r="D52" s="580" t="s">
        <v>506</v>
      </c>
      <c r="E52" s="581">
        <v>1</v>
      </c>
      <c r="F52" s="298"/>
      <c r="G52" s="689">
        <f>F52*E52</f>
        <v>0</v>
      </c>
    </row>
    <row r="53" spans="1:7" s="528" customFormat="1" ht="178.5">
      <c r="A53" s="51"/>
      <c r="B53" s="566"/>
      <c r="C53" s="582" t="s">
        <v>530</v>
      </c>
      <c r="D53" s="574"/>
      <c r="E53" s="575"/>
      <c r="F53" s="297"/>
      <c r="G53" s="315"/>
    </row>
    <row r="54" spans="1:7" s="528" customFormat="1" ht="12.75">
      <c r="A54" s="51"/>
      <c r="B54" s="566" t="s">
        <v>509</v>
      </c>
      <c r="C54" s="582" t="s">
        <v>510</v>
      </c>
      <c r="D54" s="574"/>
      <c r="E54" s="575"/>
      <c r="F54" s="297"/>
      <c r="G54" s="315"/>
    </row>
    <row r="55" spans="1:7" s="528" customFormat="1" ht="12.75">
      <c r="A55" s="51"/>
      <c r="B55" s="566" t="s">
        <v>511</v>
      </c>
      <c r="C55" s="582" t="s">
        <v>531</v>
      </c>
      <c r="D55" s="574"/>
      <c r="E55" s="575"/>
      <c r="F55" s="297"/>
      <c r="G55" s="315"/>
    </row>
    <row r="56" spans="1:7" s="528" customFormat="1" ht="12.75">
      <c r="A56" s="51"/>
      <c r="B56" s="566" t="s">
        <v>486</v>
      </c>
      <c r="C56" s="582" t="s">
        <v>532</v>
      </c>
      <c r="D56" s="574"/>
      <c r="E56" s="575"/>
      <c r="F56" s="297"/>
      <c r="G56" s="315"/>
    </row>
    <row r="57" spans="1:7" s="528" customFormat="1" ht="12.75">
      <c r="A57" s="51"/>
      <c r="B57" s="644" t="s">
        <v>533</v>
      </c>
      <c r="C57" s="561">
        <v>16</v>
      </c>
      <c r="D57" s="574"/>
      <c r="E57" s="575"/>
      <c r="F57" s="297"/>
      <c r="G57" s="315"/>
    </row>
    <row r="58" spans="1:7" s="528" customFormat="1" ht="12.75">
      <c r="A58" s="51"/>
      <c r="B58" s="577" t="s">
        <v>520</v>
      </c>
      <c r="C58" s="584" t="s">
        <v>521</v>
      </c>
      <c r="D58" s="574"/>
      <c r="E58" s="575"/>
      <c r="F58" s="297"/>
      <c r="G58" s="315"/>
    </row>
    <row r="59" spans="1:7" s="528" customFormat="1" ht="25.5">
      <c r="A59" s="51"/>
      <c r="B59" s="559" t="str">
        <f>"4"</f>
        <v>4</v>
      </c>
      <c r="C59" s="579" t="s">
        <v>534</v>
      </c>
      <c r="D59" s="580" t="s">
        <v>506</v>
      </c>
      <c r="E59" s="581">
        <v>1</v>
      </c>
      <c r="F59" s="298"/>
      <c r="G59" s="689">
        <f>F59*E59</f>
        <v>0</v>
      </c>
    </row>
    <row r="60" spans="1:7" s="528" customFormat="1" ht="51">
      <c r="A60" s="51"/>
      <c r="B60" s="566"/>
      <c r="C60" s="582" t="s">
        <v>535</v>
      </c>
      <c r="D60" s="574"/>
      <c r="E60" s="575"/>
      <c r="F60" s="297"/>
      <c r="G60" s="315"/>
    </row>
    <row r="61" spans="1:7" s="528" customFormat="1" ht="12.75">
      <c r="A61" s="51"/>
      <c r="B61" s="566" t="s">
        <v>509</v>
      </c>
      <c r="C61" s="582" t="s">
        <v>510</v>
      </c>
      <c r="D61" s="574"/>
      <c r="E61" s="575"/>
      <c r="F61" s="297"/>
      <c r="G61" s="315"/>
    </row>
    <row r="62" spans="1:7" s="528" customFormat="1" ht="12.75">
      <c r="A62" s="51"/>
      <c r="B62" s="566" t="s">
        <v>511</v>
      </c>
      <c r="C62" s="582" t="s">
        <v>536</v>
      </c>
      <c r="D62" s="574"/>
      <c r="E62" s="575"/>
      <c r="F62" s="348"/>
      <c r="G62" s="51"/>
    </row>
    <row r="63" spans="1:7" s="528" customFormat="1" ht="12.75">
      <c r="A63" s="51"/>
      <c r="B63" s="566" t="s">
        <v>486</v>
      </c>
      <c r="C63" s="582" t="s">
        <v>537</v>
      </c>
      <c r="D63" s="574"/>
      <c r="E63" s="575"/>
      <c r="F63" s="348"/>
      <c r="G63" s="51"/>
    </row>
    <row r="64" spans="1:7" s="528" customFormat="1" ht="12.75">
      <c r="A64" s="51"/>
      <c r="B64" s="559" t="str">
        <f>"4.1"</f>
        <v>4.1</v>
      </c>
      <c r="C64" s="564" t="s">
        <v>1443</v>
      </c>
      <c r="D64" s="580" t="s">
        <v>506</v>
      </c>
      <c r="E64" s="581">
        <v>1</v>
      </c>
      <c r="F64" s="298"/>
      <c r="G64" s="689">
        <f>F64*E64</f>
        <v>0</v>
      </c>
    </row>
    <row r="65" spans="1:7" s="528" customFormat="1" ht="12.75">
      <c r="A65" s="51"/>
      <c r="B65" s="566" t="s">
        <v>509</v>
      </c>
      <c r="C65" s="560" t="s">
        <v>510</v>
      </c>
      <c r="D65" s="574"/>
      <c r="E65" s="575"/>
      <c r="F65" s="348"/>
      <c r="G65" s="51"/>
    </row>
    <row r="66" spans="1:7" s="528" customFormat="1" ht="12.75">
      <c r="A66" s="51"/>
      <c r="B66" s="566" t="s">
        <v>511</v>
      </c>
      <c r="C66" s="560" t="s">
        <v>538</v>
      </c>
      <c r="D66" s="574"/>
      <c r="E66" s="575"/>
      <c r="F66" s="348"/>
      <c r="G66" s="51"/>
    </row>
    <row r="67" spans="1:7" s="528" customFormat="1" ht="12.75">
      <c r="A67" s="51"/>
      <c r="B67" s="566" t="s">
        <v>486</v>
      </c>
      <c r="C67" s="560" t="s">
        <v>539</v>
      </c>
      <c r="D67" s="574"/>
      <c r="E67" s="575"/>
      <c r="F67" s="297"/>
      <c r="G67" s="315"/>
    </row>
    <row r="68" spans="1:7" s="528" customFormat="1" ht="12.75">
      <c r="A68" s="51"/>
      <c r="B68" s="644" t="s">
        <v>514</v>
      </c>
      <c r="C68" s="561">
        <v>0.04</v>
      </c>
      <c r="D68" s="574"/>
      <c r="E68" s="575"/>
      <c r="F68" s="297"/>
      <c r="G68" s="315"/>
    </row>
    <row r="69" spans="1:7" s="528" customFormat="1" ht="12.75">
      <c r="A69" s="51"/>
      <c r="B69" s="559" t="str">
        <f>"5"</f>
        <v>5</v>
      </c>
      <c r="C69" s="579" t="s">
        <v>540</v>
      </c>
      <c r="D69" s="580" t="s">
        <v>506</v>
      </c>
      <c r="E69" s="581">
        <v>1</v>
      </c>
      <c r="F69" s="298"/>
      <c r="G69" s="689">
        <f>F69*E69</f>
        <v>0</v>
      </c>
    </row>
    <row r="70" spans="1:7" s="528" customFormat="1" ht="80.25" customHeight="1">
      <c r="A70" s="566"/>
      <c r="B70" s="566"/>
      <c r="C70" s="582" t="s">
        <v>541</v>
      </c>
      <c r="D70" s="574"/>
      <c r="E70" s="575"/>
      <c r="F70" s="349"/>
      <c r="G70" s="51"/>
    </row>
    <row r="71" spans="1:7" s="528" customFormat="1" ht="12.75">
      <c r="A71" s="566"/>
      <c r="B71" s="566" t="s">
        <v>509</v>
      </c>
      <c r="C71" s="582" t="s">
        <v>510</v>
      </c>
      <c r="D71" s="574"/>
      <c r="E71" s="575"/>
      <c r="F71" s="350"/>
      <c r="G71" s="51"/>
    </row>
    <row r="72" spans="1:7" s="528" customFormat="1" ht="12.75">
      <c r="A72" s="566"/>
      <c r="B72" s="566" t="s">
        <v>511</v>
      </c>
      <c r="C72" s="582" t="s">
        <v>542</v>
      </c>
      <c r="D72" s="574"/>
      <c r="E72" s="575"/>
      <c r="F72" s="299"/>
      <c r="G72" s="327"/>
    </row>
    <row r="73" spans="1:7" s="528" customFormat="1" ht="12.75">
      <c r="A73" s="566"/>
      <c r="B73" s="566" t="s">
        <v>486</v>
      </c>
      <c r="C73" s="582" t="s">
        <v>543</v>
      </c>
      <c r="D73" s="574"/>
      <c r="E73" s="575"/>
      <c r="F73" s="535"/>
      <c r="G73" s="690"/>
    </row>
    <row r="74" spans="1:7" s="528" customFormat="1" ht="25.5">
      <c r="A74" s="566"/>
      <c r="B74" s="559" t="str">
        <f>"6"</f>
        <v>6</v>
      </c>
      <c r="C74" s="579" t="s">
        <v>544</v>
      </c>
      <c r="D74" s="580" t="s">
        <v>506</v>
      </c>
      <c r="E74" s="581">
        <v>4</v>
      </c>
      <c r="F74" s="298"/>
      <c r="G74" s="689">
        <f>F74*E74</f>
        <v>0</v>
      </c>
    </row>
    <row r="75" spans="1:7" s="528" customFormat="1" ht="89.25">
      <c r="A75" s="566"/>
      <c r="B75" s="566"/>
      <c r="C75" s="582" t="s">
        <v>545</v>
      </c>
      <c r="D75" s="574"/>
      <c r="E75" s="575"/>
      <c r="F75" s="535"/>
      <c r="G75" s="690"/>
    </row>
    <row r="76" spans="1:7" s="528" customFormat="1" ht="12.75">
      <c r="A76" s="566"/>
      <c r="B76" s="566" t="s">
        <v>509</v>
      </c>
      <c r="C76" s="582" t="s">
        <v>510</v>
      </c>
      <c r="D76" s="574"/>
      <c r="E76" s="575"/>
      <c r="F76" s="535"/>
      <c r="G76" s="690"/>
    </row>
    <row r="77" spans="1:7" s="528" customFormat="1" ht="12.75">
      <c r="A77" s="566"/>
      <c r="B77" s="566" t="s">
        <v>511</v>
      </c>
      <c r="C77" s="582" t="s">
        <v>546</v>
      </c>
      <c r="D77" s="574"/>
      <c r="E77" s="575"/>
      <c r="F77" s="535"/>
      <c r="G77" s="690"/>
    </row>
    <row r="78" spans="1:7" s="528" customFormat="1" ht="12.75">
      <c r="A78" s="566"/>
      <c r="B78" s="566" t="s">
        <v>486</v>
      </c>
      <c r="C78" s="582" t="s">
        <v>547</v>
      </c>
      <c r="D78" s="574"/>
      <c r="E78" s="575"/>
      <c r="F78" s="535"/>
      <c r="G78" s="690"/>
    </row>
    <row r="79" spans="1:7" s="528" customFormat="1" ht="12.75">
      <c r="A79" s="566"/>
      <c r="B79" s="559" t="str">
        <f>"7"</f>
        <v>7</v>
      </c>
      <c r="C79" s="579" t="s">
        <v>548</v>
      </c>
      <c r="D79" s="580" t="s">
        <v>506</v>
      </c>
      <c r="E79" s="581">
        <v>2</v>
      </c>
      <c r="F79" s="298"/>
      <c r="G79" s="689">
        <f>F79*E79</f>
        <v>0</v>
      </c>
    </row>
    <row r="80" spans="1:7" s="528" customFormat="1" ht="76.5">
      <c r="A80" s="566"/>
      <c r="B80" s="566"/>
      <c r="C80" s="582" t="s">
        <v>549</v>
      </c>
      <c r="D80" s="574"/>
      <c r="E80" s="575"/>
      <c r="F80" s="535"/>
      <c r="G80" s="690"/>
    </row>
    <row r="81" spans="1:7" s="528" customFormat="1" ht="12.75">
      <c r="A81" s="566"/>
      <c r="B81" s="566" t="s">
        <v>509</v>
      </c>
      <c r="C81" s="582" t="s">
        <v>510</v>
      </c>
      <c r="D81" s="574"/>
      <c r="E81" s="575"/>
      <c r="F81" s="535"/>
      <c r="G81" s="690"/>
    </row>
    <row r="82" spans="1:7" s="528" customFormat="1" ht="12.75">
      <c r="A82" s="566"/>
      <c r="B82" s="566" t="s">
        <v>511</v>
      </c>
      <c r="C82" s="582" t="s">
        <v>550</v>
      </c>
      <c r="D82" s="574"/>
      <c r="E82" s="575"/>
      <c r="F82" s="535"/>
      <c r="G82" s="690"/>
    </row>
    <row r="83" spans="1:7" s="528" customFormat="1" ht="12.75">
      <c r="A83" s="566"/>
      <c r="B83" s="566" t="s">
        <v>486</v>
      </c>
      <c r="C83" s="582" t="s">
        <v>551</v>
      </c>
      <c r="D83" s="574"/>
      <c r="E83" s="575"/>
      <c r="F83" s="535"/>
      <c r="G83" s="690"/>
    </row>
    <row r="84" spans="1:7" s="528" customFormat="1" ht="25.5">
      <c r="A84" s="566"/>
      <c r="B84" s="559" t="str">
        <f>"7.1"</f>
        <v>7.1</v>
      </c>
      <c r="C84" s="579" t="s">
        <v>552</v>
      </c>
      <c r="D84" s="580" t="s">
        <v>506</v>
      </c>
      <c r="E84" s="581">
        <v>2</v>
      </c>
      <c r="F84" s="298"/>
      <c r="G84" s="689">
        <f>F84*E84</f>
        <v>0</v>
      </c>
    </row>
    <row r="85" spans="1:7" s="528" customFormat="1" ht="12.75">
      <c r="A85" s="566"/>
      <c r="B85" s="566" t="s">
        <v>509</v>
      </c>
      <c r="C85" s="582" t="s">
        <v>510</v>
      </c>
      <c r="D85" s="574"/>
      <c r="E85" s="575"/>
      <c r="F85" s="535"/>
      <c r="G85" s="690"/>
    </row>
    <row r="86" spans="1:7" s="528" customFormat="1" ht="12.75">
      <c r="A86" s="566"/>
      <c r="B86" s="566" t="s">
        <v>511</v>
      </c>
      <c r="C86" s="582" t="s">
        <v>553</v>
      </c>
      <c r="D86" s="574"/>
      <c r="E86" s="575"/>
      <c r="F86" s="535"/>
      <c r="G86" s="690"/>
    </row>
    <row r="87" spans="1:7" s="528" customFormat="1" ht="12.75">
      <c r="A87" s="566"/>
      <c r="B87" s="566" t="s">
        <v>486</v>
      </c>
      <c r="C87" s="582" t="s">
        <v>554</v>
      </c>
      <c r="D87" s="574"/>
      <c r="E87" s="575"/>
      <c r="F87" s="530"/>
      <c r="G87" s="681"/>
    </row>
    <row r="88" spans="1:7" s="528" customFormat="1" ht="12.75">
      <c r="A88" s="566"/>
      <c r="B88" s="559" t="str">
        <f>"8"</f>
        <v>8</v>
      </c>
      <c r="C88" s="579" t="s">
        <v>555</v>
      </c>
      <c r="D88" s="580" t="s">
        <v>506</v>
      </c>
      <c r="E88" s="581">
        <v>1</v>
      </c>
      <c r="F88" s="298"/>
      <c r="G88" s="689">
        <f>F88*E88</f>
        <v>0</v>
      </c>
    </row>
    <row r="89" spans="1:7" s="528" customFormat="1" ht="140.25">
      <c r="A89" s="566"/>
      <c r="B89" s="566"/>
      <c r="C89" s="582" t="s">
        <v>556</v>
      </c>
      <c r="D89" s="574"/>
      <c r="E89" s="575"/>
      <c r="F89" s="530"/>
      <c r="G89" s="681"/>
    </row>
    <row r="90" spans="1:7" s="528" customFormat="1" ht="12.75">
      <c r="A90" s="566"/>
      <c r="B90" s="566" t="s">
        <v>509</v>
      </c>
      <c r="C90" s="582" t="s">
        <v>510</v>
      </c>
      <c r="D90" s="574"/>
      <c r="E90" s="575"/>
      <c r="F90" s="530"/>
      <c r="G90" s="681"/>
    </row>
    <row r="91" spans="1:7" s="528" customFormat="1" ht="12.75">
      <c r="A91" s="566"/>
      <c r="B91" s="566" t="s">
        <v>511</v>
      </c>
      <c r="C91" s="582" t="s">
        <v>557</v>
      </c>
      <c r="D91" s="574"/>
      <c r="E91" s="575"/>
      <c r="F91" s="530"/>
      <c r="G91" s="681"/>
    </row>
    <row r="92" spans="1:7" s="528" customFormat="1" ht="12.75">
      <c r="A92" s="566"/>
      <c r="B92" s="566" t="s">
        <v>486</v>
      </c>
      <c r="C92" s="582" t="s">
        <v>558</v>
      </c>
      <c r="D92" s="574"/>
      <c r="E92" s="575"/>
      <c r="F92" s="530"/>
      <c r="G92" s="681"/>
    </row>
    <row r="93" spans="1:7" s="528" customFormat="1" ht="12.75">
      <c r="A93" s="566"/>
      <c r="B93" s="644" t="s">
        <v>533</v>
      </c>
      <c r="C93" s="561">
        <v>22</v>
      </c>
      <c r="D93" s="574"/>
      <c r="E93" s="575"/>
      <c r="F93" s="530"/>
      <c r="G93" s="681"/>
    </row>
    <row r="94" spans="1:7" s="528" customFormat="1" ht="12.75">
      <c r="A94" s="566"/>
      <c r="B94" s="559" t="str">
        <f>"8.1"</f>
        <v>8.1</v>
      </c>
      <c r="C94" s="579" t="s">
        <v>559</v>
      </c>
      <c r="D94" s="580" t="s">
        <v>506</v>
      </c>
      <c r="E94" s="581">
        <v>1</v>
      </c>
      <c r="F94" s="298"/>
      <c r="G94" s="689">
        <f>F94*E94</f>
        <v>0</v>
      </c>
    </row>
    <row r="95" spans="1:7" s="528" customFormat="1" ht="51">
      <c r="A95" s="566"/>
      <c r="B95" s="566"/>
      <c r="C95" s="582" t="s">
        <v>560</v>
      </c>
      <c r="D95" s="574"/>
      <c r="E95" s="575"/>
      <c r="F95" s="530"/>
      <c r="G95" s="681"/>
    </row>
    <row r="96" spans="1:7" s="528" customFormat="1" ht="12.75">
      <c r="A96" s="566"/>
      <c r="B96" s="566" t="s">
        <v>509</v>
      </c>
      <c r="C96" s="582" t="s">
        <v>510</v>
      </c>
      <c r="D96" s="574"/>
      <c r="E96" s="575"/>
      <c r="F96" s="530"/>
      <c r="G96" s="681"/>
    </row>
    <row r="97" spans="1:7" s="528" customFormat="1" ht="12.75">
      <c r="A97" s="566"/>
      <c r="B97" s="566" t="s">
        <v>511</v>
      </c>
      <c r="C97" s="582" t="s">
        <v>561</v>
      </c>
      <c r="D97" s="574"/>
      <c r="E97" s="575"/>
      <c r="F97" s="530"/>
      <c r="G97" s="681"/>
    </row>
    <row r="98" spans="1:7" s="528" customFormat="1" ht="12.75">
      <c r="A98" s="566"/>
      <c r="B98" s="566" t="s">
        <v>486</v>
      </c>
      <c r="C98" s="582" t="s">
        <v>562</v>
      </c>
      <c r="D98" s="574"/>
      <c r="E98" s="575"/>
      <c r="F98" s="530"/>
      <c r="G98" s="681"/>
    </row>
    <row r="99" spans="1:7" s="528" customFormat="1" ht="12.75">
      <c r="A99" s="566"/>
      <c r="B99" s="577" t="s">
        <v>520</v>
      </c>
      <c r="C99" s="584" t="s">
        <v>521</v>
      </c>
      <c r="D99" s="574"/>
      <c r="E99" s="575"/>
      <c r="F99" s="530"/>
      <c r="G99" s="681"/>
    </row>
    <row r="100" spans="1:7" s="528" customFormat="1" ht="25.5">
      <c r="A100" s="566"/>
      <c r="B100" s="559" t="str">
        <f>"9"</f>
        <v>9</v>
      </c>
      <c r="C100" s="579" t="s">
        <v>563</v>
      </c>
      <c r="D100" s="580" t="s">
        <v>506</v>
      </c>
      <c r="E100" s="581">
        <v>1</v>
      </c>
      <c r="F100" s="298"/>
      <c r="G100" s="689">
        <f>F100*E100</f>
        <v>0</v>
      </c>
    </row>
    <row r="101" spans="1:7" s="528" customFormat="1" ht="102">
      <c r="A101" s="566"/>
      <c r="B101" s="566"/>
      <c r="C101" s="582" t="s">
        <v>564</v>
      </c>
      <c r="D101" s="574"/>
      <c r="E101" s="575"/>
      <c r="F101" s="530"/>
      <c r="G101" s="681"/>
    </row>
    <row r="102" spans="1:7" s="528" customFormat="1" ht="12.75">
      <c r="A102" s="566"/>
      <c r="B102" s="566" t="s">
        <v>509</v>
      </c>
      <c r="C102" s="582" t="s">
        <v>510</v>
      </c>
      <c r="D102" s="574"/>
      <c r="E102" s="575"/>
      <c r="F102" s="530"/>
      <c r="G102" s="681"/>
    </row>
    <row r="103" spans="1:7" s="528" customFormat="1" ht="12.75">
      <c r="A103" s="566"/>
      <c r="B103" s="566" t="s">
        <v>511</v>
      </c>
      <c r="C103" s="582" t="s">
        <v>565</v>
      </c>
      <c r="D103" s="574"/>
      <c r="E103" s="575"/>
      <c r="F103" s="530"/>
      <c r="G103" s="681"/>
    </row>
    <row r="104" spans="1:7" s="528" customFormat="1" ht="12.75">
      <c r="A104" s="566"/>
      <c r="B104" s="566" t="s">
        <v>486</v>
      </c>
      <c r="C104" s="582" t="s">
        <v>566</v>
      </c>
      <c r="D104" s="574"/>
      <c r="E104" s="575"/>
      <c r="F104" s="530"/>
      <c r="G104" s="681"/>
    </row>
    <row r="105" spans="1:7" s="528" customFormat="1" ht="12.75">
      <c r="A105" s="566"/>
      <c r="B105" s="644" t="s">
        <v>514</v>
      </c>
      <c r="C105" s="561">
        <v>0.60000000000000009</v>
      </c>
      <c r="D105" s="574"/>
      <c r="E105" s="575"/>
      <c r="F105" s="530"/>
      <c r="G105" s="681"/>
    </row>
    <row r="106" spans="1:7" s="528" customFormat="1" ht="12.75">
      <c r="A106" s="566"/>
      <c r="B106" s="578" t="s">
        <v>488</v>
      </c>
      <c r="C106" s="585" t="s">
        <v>567</v>
      </c>
      <c r="D106" s="574"/>
      <c r="E106" s="575"/>
      <c r="F106" s="530"/>
      <c r="G106" s="681"/>
    </row>
    <row r="107" spans="1:7" s="528" customFormat="1" ht="12.75">
      <c r="A107" s="566"/>
      <c r="B107" s="559" t="str">
        <f>"9.1"</f>
        <v>9.1</v>
      </c>
      <c r="C107" s="579" t="s">
        <v>568</v>
      </c>
      <c r="D107" s="580" t="s">
        <v>506</v>
      </c>
      <c r="E107" s="581">
        <v>9</v>
      </c>
      <c r="F107" s="298"/>
      <c r="G107" s="689">
        <f>F107*E107</f>
        <v>0</v>
      </c>
    </row>
    <row r="108" spans="1:7" s="528" customFormat="1" ht="12.75">
      <c r="A108" s="566"/>
      <c r="B108" s="566" t="s">
        <v>509</v>
      </c>
      <c r="C108" s="582" t="s">
        <v>510</v>
      </c>
      <c r="D108" s="574"/>
      <c r="E108" s="575"/>
      <c r="F108" s="530"/>
      <c r="G108" s="681"/>
    </row>
    <row r="109" spans="1:7" s="528" customFormat="1" ht="12.75">
      <c r="A109" s="566"/>
      <c r="B109" s="566" t="s">
        <v>511</v>
      </c>
      <c r="C109" s="582" t="s">
        <v>569</v>
      </c>
      <c r="D109" s="574"/>
      <c r="E109" s="575"/>
      <c r="F109" s="530"/>
      <c r="G109" s="681"/>
    </row>
    <row r="110" spans="1:7" s="528" customFormat="1" ht="12.75">
      <c r="A110" s="566"/>
      <c r="B110" s="566" t="s">
        <v>486</v>
      </c>
      <c r="C110" s="582" t="s">
        <v>570</v>
      </c>
      <c r="D110" s="574"/>
      <c r="E110" s="575"/>
      <c r="F110" s="530"/>
      <c r="G110" s="681"/>
    </row>
    <row r="111" spans="1:7" s="528" customFormat="1" ht="12.75">
      <c r="A111" s="566"/>
      <c r="B111" s="559" t="str">
        <f>"9.2"</f>
        <v>9.2</v>
      </c>
      <c r="C111" s="579" t="s">
        <v>571</v>
      </c>
      <c r="D111" s="580" t="s">
        <v>506</v>
      </c>
      <c r="E111" s="581">
        <v>2</v>
      </c>
      <c r="F111" s="298"/>
      <c r="G111" s="689">
        <f>F111*E111</f>
        <v>0</v>
      </c>
    </row>
    <row r="112" spans="1:7" s="528" customFormat="1" ht="12.75">
      <c r="A112" s="566"/>
      <c r="B112" s="566" t="s">
        <v>509</v>
      </c>
      <c r="C112" s="582" t="s">
        <v>510</v>
      </c>
      <c r="D112" s="574"/>
      <c r="E112" s="575"/>
      <c r="F112" s="530"/>
      <c r="G112" s="681"/>
    </row>
    <row r="113" spans="1:7" s="528" customFormat="1" ht="12.75">
      <c r="A113" s="566"/>
      <c r="B113" s="566" t="s">
        <v>511</v>
      </c>
      <c r="C113" s="582" t="s">
        <v>572</v>
      </c>
      <c r="D113" s="574"/>
      <c r="E113" s="575"/>
      <c r="F113" s="530"/>
      <c r="G113" s="681"/>
    </row>
    <row r="114" spans="1:7" s="528" customFormat="1" ht="12.75">
      <c r="A114" s="566"/>
      <c r="B114" s="566" t="s">
        <v>486</v>
      </c>
      <c r="C114" s="582" t="s">
        <v>573</v>
      </c>
      <c r="D114" s="574"/>
      <c r="E114" s="575"/>
      <c r="F114" s="530"/>
      <c r="G114" s="681"/>
    </row>
    <row r="115" spans="1:7" s="528" customFormat="1" ht="25.5">
      <c r="A115" s="566"/>
      <c r="B115" s="559" t="str">
        <f>"9.3"</f>
        <v>9.3</v>
      </c>
      <c r="C115" s="579" t="s">
        <v>574</v>
      </c>
      <c r="D115" s="580" t="s">
        <v>506</v>
      </c>
      <c r="E115" s="581">
        <v>2</v>
      </c>
      <c r="F115" s="298"/>
      <c r="G115" s="689">
        <f>F115*E115</f>
        <v>0</v>
      </c>
    </row>
    <row r="116" spans="1:7" s="528" customFormat="1" ht="12.75">
      <c r="A116" s="566"/>
      <c r="B116" s="566" t="s">
        <v>509</v>
      </c>
      <c r="C116" s="582" t="s">
        <v>510</v>
      </c>
      <c r="D116" s="574"/>
      <c r="E116" s="575"/>
      <c r="F116" s="530"/>
      <c r="G116" s="681"/>
    </row>
    <row r="117" spans="1:7" s="528" customFormat="1" ht="12.75">
      <c r="A117" s="566"/>
      <c r="B117" s="566" t="s">
        <v>511</v>
      </c>
      <c r="C117" s="582" t="s">
        <v>575</v>
      </c>
      <c r="D117" s="574"/>
      <c r="E117" s="575"/>
      <c r="F117" s="530"/>
      <c r="G117" s="681"/>
    </row>
    <row r="118" spans="1:7" s="528" customFormat="1" ht="12.75">
      <c r="A118" s="566"/>
      <c r="B118" s="566" t="s">
        <v>486</v>
      </c>
      <c r="C118" s="582" t="s">
        <v>576</v>
      </c>
      <c r="D118" s="574"/>
      <c r="E118" s="575"/>
      <c r="F118" s="530"/>
      <c r="G118" s="681"/>
    </row>
    <row r="119" spans="1:7" s="528" customFormat="1" ht="25.5">
      <c r="A119" s="566"/>
      <c r="B119" s="559" t="str">
        <f>"9.4"</f>
        <v>9.4</v>
      </c>
      <c r="C119" s="579" t="s">
        <v>577</v>
      </c>
      <c r="D119" s="580" t="s">
        <v>506</v>
      </c>
      <c r="E119" s="581">
        <v>2</v>
      </c>
      <c r="F119" s="298"/>
      <c r="G119" s="689">
        <f>F119*E119</f>
        <v>0</v>
      </c>
    </row>
    <row r="120" spans="1:7" s="528" customFormat="1" ht="12.75">
      <c r="A120" s="566"/>
      <c r="B120" s="566" t="s">
        <v>509</v>
      </c>
      <c r="C120" s="582" t="s">
        <v>510</v>
      </c>
      <c r="D120" s="574"/>
      <c r="E120" s="575"/>
      <c r="F120" s="530"/>
      <c r="G120" s="681"/>
    </row>
    <row r="121" spans="1:7" s="528" customFormat="1" ht="12.75">
      <c r="A121" s="566"/>
      <c r="B121" s="566" t="s">
        <v>511</v>
      </c>
      <c r="C121" s="582" t="s">
        <v>578</v>
      </c>
      <c r="D121" s="574"/>
      <c r="E121" s="575"/>
      <c r="F121" s="530"/>
      <c r="G121" s="681"/>
    </row>
    <row r="122" spans="1:7" s="528" customFormat="1" ht="12.75">
      <c r="A122" s="566"/>
      <c r="B122" s="566" t="s">
        <v>486</v>
      </c>
      <c r="C122" s="582" t="s">
        <v>579</v>
      </c>
      <c r="D122" s="574"/>
      <c r="E122" s="575"/>
      <c r="F122" s="530"/>
      <c r="G122" s="681"/>
    </row>
    <row r="123" spans="1:7" s="528" customFormat="1" ht="25.5">
      <c r="A123" s="566"/>
      <c r="B123" s="559" t="str">
        <f>"9.5"</f>
        <v>9.5</v>
      </c>
      <c r="C123" s="579" t="s">
        <v>580</v>
      </c>
      <c r="D123" s="580" t="s">
        <v>506</v>
      </c>
      <c r="E123" s="581">
        <v>6</v>
      </c>
      <c r="F123" s="298"/>
      <c r="G123" s="689">
        <f>F123*E123</f>
        <v>0</v>
      </c>
    </row>
    <row r="124" spans="1:7" s="528" customFormat="1" ht="12.75">
      <c r="A124" s="566"/>
      <c r="B124" s="566" t="s">
        <v>509</v>
      </c>
      <c r="C124" s="582" t="s">
        <v>510</v>
      </c>
      <c r="D124" s="574"/>
      <c r="E124" s="575"/>
      <c r="F124" s="530"/>
      <c r="G124" s="681"/>
    </row>
    <row r="125" spans="1:7" s="528" customFormat="1" ht="12.75">
      <c r="A125" s="566"/>
      <c r="B125" s="566" t="s">
        <v>511</v>
      </c>
      <c r="C125" s="582" t="s">
        <v>581</v>
      </c>
      <c r="D125" s="574"/>
      <c r="E125" s="575"/>
      <c r="F125" s="530"/>
      <c r="G125" s="681"/>
    </row>
    <row r="126" spans="1:7" s="528" customFormat="1" ht="12.75">
      <c r="A126" s="566"/>
      <c r="B126" s="566" t="s">
        <v>486</v>
      </c>
      <c r="C126" s="582" t="s">
        <v>582</v>
      </c>
      <c r="D126" s="574"/>
      <c r="E126" s="575"/>
      <c r="F126" s="530"/>
      <c r="G126" s="681"/>
    </row>
    <row r="127" spans="1:7" s="528" customFormat="1" ht="25.5">
      <c r="A127" s="566"/>
      <c r="B127" s="559" t="str">
        <f>"9.6"</f>
        <v>9.6</v>
      </c>
      <c r="C127" s="579" t="s">
        <v>583</v>
      </c>
      <c r="D127" s="580" t="s">
        <v>506</v>
      </c>
      <c r="E127" s="581">
        <v>1</v>
      </c>
      <c r="F127" s="298"/>
      <c r="G127" s="689">
        <f>F127*E127</f>
        <v>0</v>
      </c>
    </row>
    <row r="128" spans="1:7" s="528" customFormat="1" ht="12.75">
      <c r="A128" s="566"/>
      <c r="B128" s="566" t="s">
        <v>509</v>
      </c>
      <c r="C128" s="582" t="s">
        <v>510</v>
      </c>
      <c r="D128" s="574"/>
      <c r="E128" s="575"/>
      <c r="F128" s="530"/>
      <c r="G128" s="681"/>
    </row>
    <row r="129" spans="1:7" s="528" customFormat="1" ht="12.75">
      <c r="A129" s="566"/>
      <c r="B129" s="566" t="s">
        <v>511</v>
      </c>
      <c r="C129" s="582" t="s">
        <v>584</v>
      </c>
      <c r="D129" s="574"/>
      <c r="E129" s="575"/>
      <c r="F129" s="530"/>
      <c r="G129" s="681"/>
    </row>
    <row r="130" spans="1:7" s="528" customFormat="1" ht="12.75">
      <c r="A130" s="566"/>
      <c r="B130" s="566" t="s">
        <v>486</v>
      </c>
      <c r="C130" s="582" t="s">
        <v>585</v>
      </c>
      <c r="D130" s="574"/>
      <c r="E130" s="575"/>
      <c r="F130" s="530"/>
      <c r="G130" s="681"/>
    </row>
    <row r="131" spans="1:7" s="528" customFormat="1" ht="25.5">
      <c r="A131" s="566"/>
      <c r="B131" s="559" t="str">
        <f>"10"</f>
        <v>10</v>
      </c>
      <c r="C131" s="579" t="s">
        <v>586</v>
      </c>
      <c r="D131" s="580" t="s">
        <v>506</v>
      </c>
      <c r="E131" s="581">
        <v>1</v>
      </c>
      <c r="F131" s="298"/>
      <c r="G131" s="689">
        <f>F131*E131</f>
        <v>0</v>
      </c>
    </row>
    <row r="132" spans="1:7" s="528" customFormat="1" ht="140.25">
      <c r="A132" s="566"/>
      <c r="B132" s="566"/>
      <c r="C132" s="582" t="s">
        <v>587</v>
      </c>
      <c r="D132" s="574"/>
      <c r="E132" s="575"/>
      <c r="F132" s="530"/>
      <c r="G132" s="681"/>
    </row>
    <row r="133" spans="1:7" s="528" customFormat="1" ht="12.75">
      <c r="A133" s="566"/>
      <c r="B133" s="566" t="s">
        <v>509</v>
      </c>
      <c r="C133" s="582" t="s">
        <v>510</v>
      </c>
      <c r="D133" s="574"/>
      <c r="E133" s="575"/>
      <c r="F133" s="530"/>
      <c r="G133" s="681"/>
    </row>
    <row r="134" spans="1:7" s="528" customFormat="1" ht="12.75">
      <c r="A134" s="566"/>
      <c r="B134" s="566" t="s">
        <v>511</v>
      </c>
      <c r="C134" s="582" t="s">
        <v>588</v>
      </c>
      <c r="D134" s="574"/>
      <c r="E134" s="575"/>
      <c r="F134" s="530"/>
      <c r="G134" s="681"/>
    </row>
    <row r="135" spans="1:7" s="528" customFormat="1" ht="12.75">
      <c r="A135" s="566"/>
      <c r="B135" s="566" t="s">
        <v>486</v>
      </c>
      <c r="C135" s="582" t="s">
        <v>558</v>
      </c>
      <c r="D135" s="574"/>
      <c r="E135" s="575"/>
      <c r="F135" s="530"/>
      <c r="G135" s="681"/>
    </row>
    <row r="136" spans="1:7" s="528" customFormat="1" ht="12.75">
      <c r="A136" s="566"/>
      <c r="B136" s="644" t="s">
        <v>533</v>
      </c>
      <c r="C136" s="561">
        <v>14</v>
      </c>
      <c r="D136" s="574"/>
      <c r="E136" s="575"/>
      <c r="F136" s="530"/>
      <c r="G136" s="681"/>
    </row>
    <row r="137" spans="1:7" s="528" customFormat="1" ht="12.75">
      <c r="A137" s="566"/>
      <c r="B137" s="559" t="str">
        <f>"11"</f>
        <v>11</v>
      </c>
      <c r="C137" s="579" t="s">
        <v>589</v>
      </c>
      <c r="D137" s="580" t="s">
        <v>506</v>
      </c>
      <c r="E137" s="581">
        <v>1</v>
      </c>
      <c r="F137" s="298"/>
      <c r="G137" s="689">
        <f>F137*E137</f>
        <v>0</v>
      </c>
    </row>
    <row r="138" spans="1:7" s="528" customFormat="1" ht="76.5">
      <c r="A138" s="566"/>
      <c r="B138" s="566"/>
      <c r="C138" s="582" t="s">
        <v>590</v>
      </c>
      <c r="D138" s="574"/>
      <c r="E138" s="575"/>
      <c r="F138" s="530"/>
      <c r="G138" s="681"/>
    </row>
    <row r="139" spans="1:7" s="528" customFormat="1" ht="12.75">
      <c r="A139" s="566"/>
      <c r="B139" s="566" t="s">
        <v>509</v>
      </c>
      <c r="C139" s="582" t="s">
        <v>510</v>
      </c>
      <c r="D139" s="574"/>
      <c r="E139" s="575"/>
      <c r="F139" s="530"/>
      <c r="G139" s="681"/>
    </row>
    <row r="140" spans="1:7" s="528" customFormat="1" ht="12.75">
      <c r="A140" s="566"/>
      <c r="B140" s="566" t="s">
        <v>511</v>
      </c>
      <c r="C140" s="582" t="s">
        <v>591</v>
      </c>
      <c r="D140" s="574"/>
      <c r="E140" s="575"/>
      <c r="F140" s="530"/>
      <c r="G140" s="681"/>
    </row>
    <row r="141" spans="1:7" s="528" customFormat="1" ht="12.75">
      <c r="A141" s="566"/>
      <c r="B141" s="566" t="s">
        <v>486</v>
      </c>
      <c r="C141" s="582" t="s">
        <v>592</v>
      </c>
      <c r="D141" s="574"/>
      <c r="E141" s="575"/>
      <c r="F141" s="530"/>
      <c r="G141" s="681"/>
    </row>
    <row r="142" spans="1:7" s="528" customFormat="1" ht="12.75">
      <c r="A142" s="566"/>
      <c r="B142" s="559" t="str">
        <f>"11.1"</f>
        <v>11.1</v>
      </c>
      <c r="C142" s="579" t="s">
        <v>593</v>
      </c>
      <c r="D142" s="580" t="s">
        <v>506</v>
      </c>
      <c r="E142" s="581">
        <v>2</v>
      </c>
      <c r="F142" s="298"/>
      <c r="G142" s="689">
        <f>F142*E142</f>
        <v>0</v>
      </c>
    </row>
    <row r="143" spans="1:7" s="528" customFormat="1" ht="38.25">
      <c r="A143" s="566"/>
      <c r="B143" s="566"/>
      <c r="C143" s="582" t="s">
        <v>594</v>
      </c>
      <c r="D143" s="574"/>
      <c r="E143" s="575"/>
      <c r="F143" s="530"/>
      <c r="G143" s="681"/>
    </row>
    <row r="144" spans="1:7" s="528" customFormat="1" ht="12.75">
      <c r="A144" s="566"/>
      <c r="B144" s="566" t="s">
        <v>509</v>
      </c>
      <c r="C144" s="582" t="s">
        <v>510</v>
      </c>
      <c r="D144" s="574"/>
      <c r="E144" s="575"/>
      <c r="F144" s="530"/>
      <c r="G144" s="681"/>
    </row>
    <row r="145" spans="1:7" s="528" customFormat="1" ht="12.75">
      <c r="A145" s="566"/>
      <c r="B145" s="566" t="s">
        <v>511</v>
      </c>
      <c r="C145" s="582" t="s">
        <v>595</v>
      </c>
      <c r="D145" s="574"/>
      <c r="E145" s="575"/>
      <c r="F145" s="530"/>
      <c r="G145" s="681"/>
    </row>
    <row r="146" spans="1:7" s="528" customFormat="1" ht="12.75">
      <c r="A146" s="566"/>
      <c r="B146" s="566" t="s">
        <v>486</v>
      </c>
      <c r="C146" s="582" t="s">
        <v>596</v>
      </c>
      <c r="D146" s="574"/>
      <c r="E146" s="575"/>
      <c r="F146" s="530"/>
      <c r="G146" s="681"/>
    </row>
    <row r="147" spans="1:7" s="528" customFormat="1" ht="25.5">
      <c r="A147" s="566"/>
      <c r="B147" s="559" t="str">
        <f>"11.2"</f>
        <v>11.2</v>
      </c>
      <c r="C147" s="579" t="s">
        <v>597</v>
      </c>
      <c r="D147" s="580" t="s">
        <v>506</v>
      </c>
      <c r="E147" s="581">
        <v>2</v>
      </c>
      <c r="F147" s="298"/>
      <c r="G147" s="689">
        <f>F147*E147</f>
        <v>0</v>
      </c>
    </row>
    <row r="148" spans="1:7" s="528" customFormat="1" ht="12.75">
      <c r="A148" s="566"/>
      <c r="B148" s="566" t="s">
        <v>509</v>
      </c>
      <c r="C148" s="582" t="s">
        <v>510</v>
      </c>
      <c r="D148" s="574"/>
      <c r="E148" s="575"/>
      <c r="F148" s="530"/>
      <c r="G148" s="681"/>
    </row>
    <row r="149" spans="1:7" s="528" customFormat="1" ht="12.75">
      <c r="A149" s="566"/>
      <c r="B149" s="566"/>
      <c r="C149" s="582" t="s">
        <v>598</v>
      </c>
      <c r="D149" s="574"/>
      <c r="E149" s="575"/>
      <c r="F149" s="530"/>
      <c r="G149" s="681"/>
    </row>
    <row r="150" spans="1:7" s="528" customFormat="1" ht="12.75">
      <c r="A150" s="566"/>
      <c r="B150" s="566" t="s">
        <v>486</v>
      </c>
      <c r="C150" s="582" t="s">
        <v>599</v>
      </c>
      <c r="D150" s="574"/>
      <c r="E150" s="575"/>
      <c r="F150" s="530"/>
      <c r="G150" s="681"/>
    </row>
    <row r="151" spans="1:7" s="528" customFormat="1" ht="25.5">
      <c r="A151" s="566"/>
      <c r="B151" s="559" t="str">
        <f>"11.3"</f>
        <v>11.3</v>
      </c>
      <c r="C151" s="579" t="s">
        <v>600</v>
      </c>
      <c r="D151" s="580" t="s">
        <v>506</v>
      </c>
      <c r="E151" s="581">
        <v>1</v>
      </c>
      <c r="F151" s="298"/>
      <c r="G151" s="689">
        <f>F151*E151</f>
        <v>0</v>
      </c>
    </row>
    <row r="152" spans="1:7" s="528" customFormat="1" ht="12.75">
      <c r="A152" s="566"/>
      <c r="B152" s="566" t="s">
        <v>509</v>
      </c>
      <c r="C152" s="582" t="s">
        <v>510</v>
      </c>
      <c r="D152" s="574"/>
      <c r="E152" s="575"/>
      <c r="F152" s="530"/>
      <c r="G152" s="681"/>
    </row>
    <row r="153" spans="1:7" s="528" customFormat="1" ht="12.75">
      <c r="A153" s="566"/>
      <c r="B153" s="566" t="s">
        <v>511</v>
      </c>
      <c r="C153" s="582" t="s">
        <v>601</v>
      </c>
      <c r="D153" s="574"/>
      <c r="E153" s="575"/>
      <c r="F153" s="530"/>
      <c r="G153" s="681"/>
    </row>
    <row r="154" spans="1:7" s="528" customFormat="1" ht="12.75">
      <c r="A154" s="566"/>
      <c r="B154" s="566" t="s">
        <v>486</v>
      </c>
      <c r="C154" s="582" t="s">
        <v>602</v>
      </c>
      <c r="D154" s="574"/>
      <c r="E154" s="575"/>
      <c r="F154" s="530"/>
      <c r="G154" s="681"/>
    </row>
    <row r="155" spans="1:7" s="528" customFormat="1" ht="25.5">
      <c r="A155" s="566"/>
      <c r="B155" s="559" t="str">
        <f>"12"</f>
        <v>12</v>
      </c>
      <c r="C155" s="579" t="s">
        <v>603</v>
      </c>
      <c r="D155" s="580" t="s">
        <v>506</v>
      </c>
      <c r="E155" s="581">
        <v>1</v>
      </c>
      <c r="F155" s="298"/>
      <c r="G155" s="689">
        <f>F155*E155</f>
        <v>0</v>
      </c>
    </row>
    <row r="156" spans="1:7" s="528" customFormat="1" ht="114.75">
      <c r="A156" s="566"/>
      <c r="B156" s="566"/>
      <c r="C156" s="582" t="s">
        <v>604</v>
      </c>
      <c r="D156" s="574"/>
      <c r="E156" s="575"/>
      <c r="F156" s="530"/>
      <c r="G156" s="681"/>
    </row>
    <row r="157" spans="1:7" s="528" customFormat="1" ht="12.75">
      <c r="A157" s="566"/>
      <c r="B157" s="566" t="s">
        <v>509</v>
      </c>
      <c r="C157" s="582" t="s">
        <v>510</v>
      </c>
      <c r="D157" s="574"/>
      <c r="E157" s="575"/>
      <c r="F157" s="530"/>
      <c r="G157" s="681"/>
    </row>
    <row r="158" spans="1:7" s="528" customFormat="1" ht="12.75">
      <c r="A158" s="566"/>
      <c r="B158" s="566" t="s">
        <v>511</v>
      </c>
      <c r="C158" s="582" t="s">
        <v>605</v>
      </c>
      <c r="D158" s="574"/>
      <c r="E158" s="575"/>
      <c r="F158" s="530"/>
      <c r="G158" s="681"/>
    </row>
    <row r="159" spans="1:7" s="528" customFormat="1" ht="12.75">
      <c r="A159" s="566"/>
      <c r="B159" s="566" t="s">
        <v>486</v>
      </c>
      <c r="C159" s="582" t="s">
        <v>606</v>
      </c>
      <c r="D159" s="574"/>
      <c r="E159" s="575"/>
      <c r="F159" s="530"/>
      <c r="G159" s="681"/>
    </row>
    <row r="160" spans="1:7" s="528" customFormat="1" ht="12.75">
      <c r="A160" s="566"/>
      <c r="B160" s="644" t="s">
        <v>514</v>
      </c>
      <c r="C160" s="561">
        <v>6</v>
      </c>
      <c r="D160" s="574"/>
      <c r="E160" s="575"/>
      <c r="F160" s="530"/>
      <c r="G160" s="681"/>
    </row>
    <row r="161" spans="1:7" s="528" customFormat="1" ht="12.75">
      <c r="A161" s="566"/>
      <c r="B161" s="577" t="s">
        <v>520</v>
      </c>
      <c r="C161" s="584" t="s">
        <v>567</v>
      </c>
      <c r="D161" s="574"/>
      <c r="E161" s="575"/>
      <c r="F161" s="530"/>
      <c r="G161" s="681"/>
    </row>
    <row r="162" spans="1:7" s="528" customFormat="1" ht="12.75">
      <c r="A162" s="566"/>
      <c r="B162" s="578" t="s">
        <v>488</v>
      </c>
      <c r="C162" s="585" t="s">
        <v>607</v>
      </c>
      <c r="D162" s="574"/>
      <c r="E162" s="575"/>
      <c r="F162" s="530"/>
      <c r="G162" s="681"/>
    </row>
    <row r="163" spans="1:7" s="528" customFormat="1" ht="12.75">
      <c r="A163" s="566"/>
      <c r="B163" s="559" t="str">
        <f>"12.1"</f>
        <v>12.1</v>
      </c>
      <c r="C163" s="579" t="s">
        <v>608</v>
      </c>
      <c r="D163" s="580" t="s">
        <v>506</v>
      </c>
      <c r="E163" s="581">
        <v>1</v>
      </c>
      <c r="F163" s="298"/>
      <c r="G163" s="689">
        <f>F163*E163</f>
        <v>0</v>
      </c>
    </row>
    <row r="164" spans="1:7" s="528" customFormat="1" ht="12.75">
      <c r="A164" s="566"/>
      <c r="B164" s="566" t="s">
        <v>509</v>
      </c>
      <c r="C164" s="582" t="s">
        <v>510</v>
      </c>
      <c r="D164" s="574"/>
      <c r="E164" s="575"/>
      <c r="F164" s="530"/>
      <c r="G164" s="681"/>
    </row>
    <row r="165" spans="1:7" s="528" customFormat="1" ht="12.75">
      <c r="A165" s="566"/>
      <c r="B165" s="566" t="s">
        <v>511</v>
      </c>
      <c r="C165" s="582" t="s">
        <v>609</v>
      </c>
      <c r="D165" s="574"/>
      <c r="E165" s="575"/>
      <c r="F165" s="530"/>
      <c r="G165" s="681"/>
    </row>
    <row r="166" spans="1:7" s="528" customFormat="1" ht="12.75">
      <c r="A166" s="566"/>
      <c r="B166" s="566" t="s">
        <v>486</v>
      </c>
      <c r="C166" s="582" t="s">
        <v>610</v>
      </c>
      <c r="D166" s="574"/>
      <c r="E166" s="575"/>
      <c r="F166" s="530"/>
      <c r="G166" s="681"/>
    </row>
    <row r="167" spans="1:7" s="528" customFormat="1" ht="12.75">
      <c r="A167" s="566"/>
      <c r="B167" s="559" t="str">
        <f>"12.2"</f>
        <v>12.2</v>
      </c>
      <c r="C167" s="579" t="s">
        <v>611</v>
      </c>
      <c r="D167" s="580" t="s">
        <v>506</v>
      </c>
      <c r="E167" s="581">
        <v>1</v>
      </c>
      <c r="F167" s="298"/>
      <c r="G167" s="689">
        <f>F167*E167</f>
        <v>0</v>
      </c>
    </row>
    <row r="168" spans="1:7" s="528" customFormat="1" ht="12.75">
      <c r="A168" s="566"/>
      <c r="B168" s="566" t="s">
        <v>509</v>
      </c>
      <c r="C168" s="582" t="s">
        <v>510</v>
      </c>
      <c r="D168" s="574"/>
      <c r="E168" s="575"/>
      <c r="F168" s="530"/>
      <c r="G168" s="681"/>
    </row>
    <row r="169" spans="1:7" s="528" customFormat="1" ht="12.75">
      <c r="A169" s="566"/>
      <c r="B169" s="566" t="s">
        <v>511</v>
      </c>
      <c r="C169" s="582" t="s">
        <v>612</v>
      </c>
      <c r="D169" s="574"/>
      <c r="E169" s="575"/>
      <c r="F169" s="530"/>
      <c r="G169" s="681"/>
    </row>
    <row r="170" spans="1:7" s="528" customFormat="1" ht="12.75">
      <c r="A170" s="566"/>
      <c r="B170" s="566" t="s">
        <v>486</v>
      </c>
      <c r="C170" s="582" t="s">
        <v>613</v>
      </c>
      <c r="D170" s="574"/>
      <c r="E170" s="575"/>
      <c r="F170" s="530"/>
      <c r="G170" s="681"/>
    </row>
    <row r="171" spans="1:7" s="528" customFormat="1" ht="12.75">
      <c r="A171" s="566"/>
      <c r="B171" s="559" t="str">
        <f>"13"</f>
        <v>13</v>
      </c>
      <c r="C171" s="579" t="s">
        <v>614</v>
      </c>
      <c r="D171" s="580" t="s">
        <v>506</v>
      </c>
      <c r="E171" s="581">
        <v>1</v>
      </c>
      <c r="F171" s="298"/>
      <c r="G171" s="689">
        <f>F171*E171</f>
        <v>0</v>
      </c>
    </row>
    <row r="172" spans="1:7" s="528" customFormat="1" ht="114.75">
      <c r="A172" s="566"/>
      <c r="B172" s="566"/>
      <c r="C172" s="582" t="s">
        <v>615</v>
      </c>
      <c r="D172" s="574"/>
      <c r="E172" s="575"/>
      <c r="F172" s="530"/>
      <c r="G172" s="681"/>
    </row>
    <row r="173" spans="1:7" s="528" customFormat="1" ht="12.75">
      <c r="A173" s="566"/>
      <c r="B173" s="566" t="s">
        <v>509</v>
      </c>
      <c r="C173" s="582" t="s">
        <v>510</v>
      </c>
      <c r="D173" s="574"/>
      <c r="E173" s="575"/>
      <c r="F173" s="530"/>
      <c r="G173" s="681"/>
    </row>
    <row r="174" spans="1:7" s="528" customFormat="1" ht="12.75">
      <c r="A174" s="566"/>
      <c r="B174" s="566" t="s">
        <v>511</v>
      </c>
      <c r="C174" s="582" t="s">
        <v>616</v>
      </c>
      <c r="D174" s="574"/>
      <c r="E174" s="575"/>
      <c r="F174" s="530"/>
      <c r="G174" s="681"/>
    </row>
    <row r="175" spans="1:7" s="528" customFormat="1" ht="12.75">
      <c r="A175" s="566"/>
      <c r="B175" s="566" t="s">
        <v>486</v>
      </c>
      <c r="C175" s="582" t="s">
        <v>606</v>
      </c>
      <c r="D175" s="574"/>
      <c r="E175" s="575"/>
      <c r="F175" s="530"/>
      <c r="G175" s="681"/>
    </row>
    <row r="176" spans="1:7" s="528" customFormat="1" ht="12.75">
      <c r="A176" s="566"/>
      <c r="B176" s="644" t="s">
        <v>533</v>
      </c>
      <c r="C176" s="561">
        <v>14</v>
      </c>
      <c r="D176" s="574"/>
      <c r="E176" s="575"/>
      <c r="F176" s="530"/>
      <c r="G176" s="681"/>
    </row>
    <row r="177" spans="1:7" s="528" customFormat="1" ht="25.5">
      <c r="A177" s="566"/>
      <c r="B177" s="559" t="str">
        <f>"13.1"</f>
        <v>13.1</v>
      </c>
      <c r="C177" s="579" t="s">
        <v>617</v>
      </c>
      <c r="D177" s="580" t="s">
        <v>506</v>
      </c>
      <c r="E177" s="581">
        <v>1</v>
      </c>
      <c r="F177" s="298"/>
      <c r="G177" s="689">
        <f>F177*E177</f>
        <v>0</v>
      </c>
    </row>
    <row r="178" spans="1:7" s="528" customFormat="1" ht="12.75">
      <c r="A178" s="566"/>
      <c r="B178" s="566" t="s">
        <v>509</v>
      </c>
      <c r="C178" s="582" t="s">
        <v>510</v>
      </c>
      <c r="D178" s="574"/>
      <c r="E178" s="575"/>
      <c r="F178" s="530"/>
      <c r="G178" s="681"/>
    </row>
    <row r="179" spans="1:7" s="528" customFormat="1" ht="12.75">
      <c r="A179" s="566"/>
      <c r="B179" s="566" t="s">
        <v>511</v>
      </c>
      <c r="C179" s="582" t="s">
        <v>618</v>
      </c>
      <c r="D179" s="574"/>
      <c r="E179" s="575"/>
      <c r="F179" s="530"/>
      <c r="G179" s="681"/>
    </row>
    <row r="180" spans="1:7" s="528" customFormat="1" ht="12.75">
      <c r="A180" s="566"/>
      <c r="B180" s="566" t="s">
        <v>486</v>
      </c>
      <c r="C180" s="582" t="s">
        <v>619</v>
      </c>
      <c r="D180" s="574"/>
      <c r="E180" s="575"/>
      <c r="F180" s="530"/>
      <c r="G180" s="681"/>
    </row>
    <row r="181" spans="1:7" s="528" customFormat="1" ht="25.5">
      <c r="A181" s="566"/>
      <c r="B181" s="559" t="str">
        <f>"14"</f>
        <v>14</v>
      </c>
      <c r="C181" s="579" t="s">
        <v>620</v>
      </c>
      <c r="D181" s="580" t="s">
        <v>506</v>
      </c>
      <c r="E181" s="581">
        <v>1</v>
      </c>
      <c r="F181" s="298"/>
      <c r="G181" s="689">
        <f>F181*E181</f>
        <v>0</v>
      </c>
    </row>
    <row r="182" spans="1:7" s="528" customFormat="1" ht="102">
      <c r="A182" s="566"/>
      <c r="B182" s="566"/>
      <c r="C182" s="582" t="s">
        <v>621</v>
      </c>
      <c r="D182" s="574"/>
      <c r="E182" s="575"/>
      <c r="F182" s="530"/>
      <c r="G182" s="681"/>
    </row>
    <row r="183" spans="1:7" s="528" customFormat="1" ht="12.75">
      <c r="A183" s="566"/>
      <c r="B183" s="566" t="s">
        <v>509</v>
      </c>
      <c r="C183" s="582" t="s">
        <v>510</v>
      </c>
      <c r="D183" s="574"/>
      <c r="E183" s="575"/>
      <c r="F183" s="530"/>
      <c r="G183" s="681"/>
    </row>
    <row r="184" spans="1:7" s="528" customFormat="1" ht="12.75">
      <c r="A184" s="566"/>
      <c r="B184" s="566" t="s">
        <v>511</v>
      </c>
      <c r="C184" s="582" t="s">
        <v>622</v>
      </c>
      <c r="D184" s="574"/>
      <c r="E184" s="575"/>
      <c r="F184" s="530"/>
      <c r="G184" s="681"/>
    </row>
    <row r="185" spans="1:7" s="528" customFormat="1" ht="12.75">
      <c r="A185" s="566"/>
      <c r="B185" s="566" t="s">
        <v>486</v>
      </c>
      <c r="C185" s="582" t="s">
        <v>558</v>
      </c>
      <c r="D185" s="574"/>
      <c r="E185" s="575"/>
      <c r="F185" s="530"/>
      <c r="G185" s="681"/>
    </row>
    <row r="186" spans="1:7" s="528" customFormat="1" ht="12.75">
      <c r="A186" s="566"/>
      <c r="B186" s="644" t="s">
        <v>514</v>
      </c>
      <c r="C186" s="561">
        <v>20</v>
      </c>
      <c r="D186" s="574"/>
      <c r="E186" s="575"/>
      <c r="F186" s="530"/>
      <c r="G186" s="681"/>
    </row>
    <row r="187" spans="1:7" s="528" customFormat="1" ht="25.5">
      <c r="A187" s="566"/>
      <c r="B187" s="559" t="str">
        <f>"15"</f>
        <v>15</v>
      </c>
      <c r="C187" s="579" t="s">
        <v>623</v>
      </c>
      <c r="D187" s="580" t="s">
        <v>506</v>
      </c>
      <c r="E187" s="581">
        <v>1</v>
      </c>
      <c r="F187" s="298"/>
      <c r="G187" s="689">
        <f>F187*E187</f>
        <v>0</v>
      </c>
    </row>
    <row r="188" spans="1:7" s="528" customFormat="1" ht="89.25">
      <c r="A188" s="566"/>
      <c r="B188" s="566"/>
      <c r="C188" s="582" t="s">
        <v>545</v>
      </c>
      <c r="D188" s="574"/>
      <c r="E188" s="575"/>
      <c r="F188" s="530"/>
      <c r="G188" s="681"/>
    </row>
    <row r="189" spans="1:7" s="528" customFormat="1" ht="12.75">
      <c r="A189" s="566"/>
      <c r="B189" s="566" t="s">
        <v>509</v>
      </c>
      <c r="C189" s="582" t="s">
        <v>510</v>
      </c>
      <c r="D189" s="574"/>
      <c r="E189" s="575"/>
      <c r="F189" s="530"/>
      <c r="G189" s="681"/>
    </row>
    <row r="190" spans="1:7" s="528" customFormat="1" ht="12.75">
      <c r="A190" s="566"/>
      <c r="B190" s="566" t="s">
        <v>511</v>
      </c>
      <c r="C190" s="582" t="s">
        <v>624</v>
      </c>
      <c r="D190" s="574"/>
      <c r="E190" s="575"/>
      <c r="F190" s="530"/>
      <c r="G190" s="681"/>
    </row>
    <row r="191" spans="1:7" s="528" customFormat="1" ht="12.75">
      <c r="A191" s="566"/>
      <c r="B191" s="566" t="s">
        <v>486</v>
      </c>
      <c r="C191" s="582" t="s">
        <v>558</v>
      </c>
      <c r="D191" s="574"/>
      <c r="E191" s="575"/>
      <c r="F191" s="530"/>
      <c r="G191" s="681"/>
    </row>
    <row r="192" spans="1:7" s="528" customFormat="1" ht="12.75">
      <c r="A192" s="566"/>
      <c r="B192" s="559" t="str">
        <f>"16"</f>
        <v>16</v>
      </c>
      <c r="C192" s="579" t="s">
        <v>548</v>
      </c>
      <c r="D192" s="580" t="s">
        <v>506</v>
      </c>
      <c r="E192" s="581">
        <v>2</v>
      </c>
      <c r="F192" s="298"/>
      <c r="G192" s="689">
        <f>F192*E192</f>
        <v>0</v>
      </c>
    </row>
    <row r="193" spans="1:7" s="528" customFormat="1" ht="76.5">
      <c r="A193" s="566"/>
      <c r="B193" s="566"/>
      <c r="C193" s="582" t="s">
        <v>549</v>
      </c>
      <c r="D193" s="574"/>
      <c r="E193" s="575"/>
      <c r="F193" s="530"/>
      <c r="G193" s="681"/>
    </row>
    <row r="194" spans="1:7" s="528" customFormat="1" ht="12.75">
      <c r="A194" s="566"/>
      <c r="B194" s="566" t="s">
        <v>509</v>
      </c>
      <c r="C194" s="582" t="s">
        <v>510</v>
      </c>
      <c r="D194" s="574"/>
      <c r="E194" s="575"/>
      <c r="F194" s="530"/>
      <c r="G194" s="681"/>
    </row>
    <row r="195" spans="1:7" s="528" customFormat="1" ht="12.75">
      <c r="A195" s="566"/>
      <c r="B195" s="566" t="s">
        <v>511</v>
      </c>
      <c r="C195" s="582" t="s">
        <v>550</v>
      </c>
      <c r="D195" s="574"/>
      <c r="E195" s="575"/>
      <c r="F195" s="530"/>
      <c r="G195" s="681"/>
    </row>
    <row r="196" spans="1:7" s="528" customFormat="1" ht="12.75">
      <c r="A196" s="566"/>
      <c r="B196" s="566" t="s">
        <v>486</v>
      </c>
      <c r="C196" s="582" t="s">
        <v>551</v>
      </c>
      <c r="D196" s="574"/>
      <c r="E196" s="575"/>
      <c r="F196" s="530"/>
      <c r="G196" s="681"/>
    </row>
    <row r="197" spans="1:7" s="528" customFormat="1" ht="12.75">
      <c r="A197" s="566"/>
      <c r="B197" s="559" t="str">
        <f>"16.1"</f>
        <v>16.1</v>
      </c>
      <c r="C197" s="579" t="s">
        <v>593</v>
      </c>
      <c r="D197" s="580" t="s">
        <v>506</v>
      </c>
      <c r="E197" s="581">
        <v>2</v>
      </c>
      <c r="F197" s="298"/>
      <c r="G197" s="689">
        <f>F197*E197</f>
        <v>0</v>
      </c>
    </row>
    <row r="198" spans="1:7" s="528" customFormat="1" ht="38.25">
      <c r="A198" s="566"/>
      <c r="B198" s="566"/>
      <c r="C198" s="582" t="s">
        <v>594</v>
      </c>
      <c r="D198" s="574"/>
      <c r="E198" s="575"/>
      <c r="F198" s="530"/>
      <c r="G198" s="681"/>
    </row>
    <row r="199" spans="1:7" s="528" customFormat="1" ht="12.75">
      <c r="A199" s="566"/>
      <c r="B199" s="566" t="s">
        <v>509</v>
      </c>
      <c r="C199" s="582" t="s">
        <v>510</v>
      </c>
      <c r="D199" s="574"/>
      <c r="E199" s="575"/>
      <c r="F199" s="530"/>
      <c r="G199" s="681"/>
    </row>
    <row r="200" spans="1:7" s="528" customFormat="1" ht="12.75">
      <c r="A200" s="566"/>
      <c r="B200" s="566" t="s">
        <v>511</v>
      </c>
      <c r="C200" s="582" t="s">
        <v>595</v>
      </c>
      <c r="D200" s="574"/>
      <c r="E200" s="575"/>
      <c r="F200" s="530"/>
      <c r="G200" s="681"/>
    </row>
    <row r="201" spans="1:7" s="528" customFormat="1" ht="12.75">
      <c r="A201" s="566"/>
      <c r="B201" s="566" t="s">
        <v>486</v>
      </c>
      <c r="C201" s="582" t="s">
        <v>596</v>
      </c>
      <c r="D201" s="574"/>
      <c r="E201" s="575"/>
      <c r="F201" s="530"/>
      <c r="G201" s="681"/>
    </row>
    <row r="202" spans="1:7" s="528" customFormat="1" ht="25.5">
      <c r="A202" s="566"/>
      <c r="B202" s="559" t="str">
        <f>"17"</f>
        <v>17</v>
      </c>
      <c r="C202" s="579" t="s">
        <v>625</v>
      </c>
      <c r="D202" s="580" t="s">
        <v>506</v>
      </c>
      <c r="E202" s="581">
        <v>1</v>
      </c>
      <c r="F202" s="298"/>
      <c r="G202" s="689">
        <f>F202*E202</f>
        <v>0</v>
      </c>
    </row>
    <row r="203" spans="1:7" s="528" customFormat="1" ht="102">
      <c r="A203" s="566"/>
      <c r="B203" s="566"/>
      <c r="C203" s="582" t="s">
        <v>626</v>
      </c>
      <c r="D203" s="574"/>
      <c r="E203" s="575"/>
      <c r="F203" s="530"/>
      <c r="G203" s="681"/>
    </row>
    <row r="204" spans="1:7" s="528" customFormat="1" ht="12.75">
      <c r="A204" s="566"/>
      <c r="B204" s="566" t="s">
        <v>509</v>
      </c>
      <c r="C204" s="582" t="s">
        <v>510</v>
      </c>
      <c r="D204" s="574"/>
      <c r="E204" s="575"/>
      <c r="F204" s="530"/>
      <c r="G204" s="681"/>
    </row>
    <row r="205" spans="1:7" s="528" customFormat="1" ht="12.75">
      <c r="A205" s="566"/>
      <c r="B205" s="566" t="s">
        <v>511</v>
      </c>
      <c r="C205" s="582" t="s">
        <v>627</v>
      </c>
      <c r="D205" s="574"/>
      <c r="E205" s="575"/>
      <c r="F205" s="530"/>
      <c r="G205" s="681"/>
    </row>
    <row r="206" spans="1:7" s="528" customFormat="1" ht="12.75">
      <c r="A206" s="566"/>
      <c r="B206" s="566" t="s">
        <v>486</v>
      </c>
      <c r="C206" s="582" t="s">
        <v>566</v>
      </c>
      <c r="D206" s="574"/>
      <c r="E206" s="575"/>
      <c r="F206" s="530"/>
      <c r="G206" s="681"/>
    </row>
    <row r="207" spans="1:7" s="528" customFormat="1" ht="12.75">
      <c r="A207" s="566"/>
      <c r="B207" s="644" t="s">
        <v>514</v>
      </c>
      <c r="C207" s="561">
        <v>0.5</v>
      </c>
      <c r="D207" s="574"/>
      <c r="E207" s="575"/>
      <c r="F207" s="530"/>
      <c r="G207" s="681"/>
    </row>
    <row r="208" spans="1:7" s="528" customFormat="1" ht="12.75">
      <c r="A208" s="566"/>
      <c r="B208" s="578" t="s">
        <v>488</v>
      </c>
      <c r="C208" s="585" t="s">
        <v>567</v>
      </c>
      <c r="D208" s="574"/>
      <c r="E208" s="575"/>
      <c r="F208" s="530"/>
      <c r="G208" s="681"/>
    </row>
    <row r="209" spans="1:7" s="528" customFormat="1" ht="25.5">
      <c r="A209" s="566"/>
      <c r="B209" s="559" t="str">
        <f>"18"</f>
        <v>18</v>
      </c>
      <c r="C209" s="579" t="s">
        <v>628</v>
      </c>
      <c r="D209" s="580" t="s">
        <v>506</v>
      </c>
      <c r="E209" s="581">
        <v>1</v>
      </c>
      <c r="F209" s="298"/>
      <c r="G209" s="689">
        <f>F209*E209</f>
        <v>0</v>
      </c>
    </row>
    <row r="210" spans="1:7" s="528" customFormat="1" ht="153">
      <c r="A210" s="566"/>
      <c r="B210" s="566"/>
      <c r="C210" s="582" t="s">
        <v>629</v>
      </c>
      <c r="D210" s="574"/>
      <c r="E210" s="575"/>
      <c r="F210" s="530"/>
      <c r="G210" s="681"/>
    </row>
    <row r="211" spans="1:7" s="528" customFormat="1" ht="12.75">
      <c r="A211" s="566"/>
      <c r="B211" s="566" t="s">
        <v>509</v>
      </c>
      <c r="C211" s="582" t="s">
        <v>510</v>
      </c>
      <c r="D211" s="574"/>
      <c r="E211" s="575"/>
      <c r="F211" s="530"/>
      <c r="G211" s="681"/>
    </row>
    <row r="212" spans="1:7" s="528" customFormat="1" ht="12.75">
      <c r="A212" s="566"/>
      <c r="B212" s="566" t="s">
        <v>511</v>
      </c>
      <c r="C212" s="582" t="s">
        <v>630</v>
      </c>
      <c r="D212" s="574"/>
      <c r="E212" s="575"/>
      <c r="F212" s="530"/>
      <c r="G212" s="681"/>
    </row>
    <row r="213" spans="1:7" s="528" customFormat="1" ht="12.75">
      <c r="A213" s="566"/>
      <c r="B213" s="566" t="s">
        <v>486</v>
      </c>
      <c r="C213" s="582" t="s">
        <v>631</v>
      </c>
      <c r="D213" s="574"/>
      <c r="E213" s="575"/>
      <c r="F213" s="530"/>
      <c r="G213" s="681"/>
    </row>
    <row r="214" spans="1:7" s="528" customFormat="1" ht="12.75">
      <c r="A214" s="566"/>
      <c r="B214" s="644" t="s">
        <v>514</v>
      </c>
      <c r="C214" s="561">
        <v>4</v>
      </c>
      <c r="D214" s="574"/>
      <c r="E214" s="575"/>
      <c r="F214" s="530"/>
      <c r="G214" s="681"/>
    </row>
    <row r="215" spans="1:7" s="528" customFormat="1" ht="25.5">
      <c r="A215" s="566"/>
      <c r="B215" s="559" t="str">
        <f>"19"</f>
        <v>19</v>
      </c>
      <c r="C215" s="579" t="s">
        <v>632</v>
      </c>
      <c r="D215" s="580" t="s">
        <v>506</v>
      </c>
      <c r="E215" s="581">
        <v>1</v>
      </c>
      <c r="F215" s="298"/>
      <c r="G215" s="689">
        <f>F215*E215</f>
        <v>0</v>
      </c>
    </row>
    <row r="216" spans="1:7" s="528" customFormat="1" ht="76.5">
      <c r="A216" s="566"/>
      <c r="B216" s="566"/>
      <c r="C216" s="582" t="s">
        <v>633</v>
      </c>
      <c r="D216" s="574"/>
      <c r="E216" s="575"/>
      <c r="F216" s="530"/>
      <c r="G216" s="681"/>
    </row>
    <row r="217" spans="1:7" s="528" customFormat="1" ht="12.75">
      <c r="A217" s="566"/>
      <c r="B217" s="566" t="s">
        <v>509</v>
      </c>
      <c r="C217" s="582" t="s">
        <v>510</v>
      </c>
      <c r="D217" s="574"/>
      <c r="E217" s="575"/>
      <c r="F217" s="530"/>
      <c r="G217" s="681"/>
    </row>
    <row r="218" spans="1:7" s="528" customFormat="1" ht="12.75">
      <c r="A218" s="566"/>
      <c r="B218" s="566" t="s">
        <v>511</v>
      </c>
      <c r="C218" s="582" t="s">
        <v>634</v>
      </c>
      <c r="D218" s="574"/>
      <c r="E218" s="575"/>
      <c r="F218" s="530"/>
      <c r="G218" s="681"/>
    </row>
    <row r="219" spans="1:7" s="528" customFormat="1" ht="12.75">
      <c r="A219" s="566"/>
      <c r="B219" s="566" t="s">
        <v>486</v>
      </c>
      <c r="C219" s="582" t="s">
        <v>635</v>
      </c>
      <c r="D219" s="574"/>
      <c r="E219" s="575"/>
      <c r="F219" s="530"/>
      <c r="G219" s="681"/>
    </row>
    <row r="220" spans="1:7" s="528" customFormat="1" ht="12.75">
      <c r="A220" s="566"/>
      <c r="B220" s="644" t="s">
        <v>514</v>
      </c>
      <c r="C220" s="561">
        <v>0.48</v>
      </c>
      <c r="D220" s="574"/>
      <c r="E220" s="575"/>
      <c r="F220" s="530"/>
      <c r="G220" s="681"/>
    </row>
    <row r="221" spans="1:7" s="528" customFormat="1" ht="12.75">
      <c r="A221" s="566"/>
      <c r="B221" s="644"/>
      <c r="C221" s="561"/>
      <c r="D221" s="574"/>
      <c r="E221" s="575"/>
      <c r="F221" s="530"/>
      <c r="G221" s="681"/>
    </row>
    <row r="222" spans="1:7" s="528" customFormat="1" ht="12.75">
      <c r="A222" s="566"/>
      <c r="B222" s="644"/>
      <c r="C222" s="561"/>
      <c r="D222" s="574"/>
      <c r="E222" s="575"/>
      <c r="F222" s="530"/>
      <c r="G222" s="681"/>
    </row>
    <row r="223" spans="1:7" s="528" customFormat="1" ht="12.75">
      <c r="A223" s="566"/>
      <c r="B223" s="593" t="str">
        <f>"02-DISTRIBUCIJA"</f>
        <v>02-DISTRIBUCIJA</v>
      </c>
      <c r="C223" s="594"/>
      <c r="D223" s="642"/>
      <c r="E223" s="643"/>
      <c r="F223" s="390"/>
      <c r="G223" s="683"/>
    </row>
    <row r="224" spans="1:7" s="528" customFormat="1" ht="25.5">
      <c r="A224" s="566"/>
      <c r="B224" s="558" t="str">
        <f>"20"</f>
        <v>20</v>
      </c>
      <c r="C224" s="591" t="s">
        <v>636</v>
      </c>
      <c r="D224" s="572" t="s">
        <v>506</v>
      </c>
      <c r="E224" s="573">
        <v>1</v>
      </c>
      <c r="F224" s="296"/>
      <c r="G224" s="688">
        <f>F224*E224</f>
        <v>0</v>
      </c>
    </row>
    <row r="225" spans="1:7" s="528" customFormat="1" ht="127.5">
      <c r="A225" s="566"/>
      <c r="B225" s="566"/>
      <c r="C225" s="582" t="s">
        <v>637</v>
      </c>
      <c r="D225" s="574"/>
      <c r="E225" s="575"/>
      <c r="F225" s="530"/>
      <c r="G225" s="681"/>
    </row>
    <row r="226" spans="1:7" s="528" customFormat="1" ht="12.75">
      <c r="A226" s="566"/>
      <c r="B226" s="566" t="s">
        <v>509</v>
      </c>
      <c r="C226" s="582" t="s">
        <v>510</v>
      </c>
      <c r="D226" s="574"/>
      <c r="E226" s="575"/>
      <c r="F226" s="530"/>
      <c r="G226" s="681"/>
    </row>
    <row r="227" spans="1:7" s="528" customFormat="1" ht="12.75">
      <c r="A227" s="566"/>
      <c r="B227" s="566" t="s">
        <v>511</v>
      </c>
      <c r="C227" s="582" t="s">
        <v>638</v>
      </c>
      <c r="D227" s="574"/>
      <c r="E227" s="575"/>
      <c r="F227" s="530"/>
      <c r="G227" s="681"/>
    </row>
    <row r="228" spans="1:7" s="528" customFormat="1" ht="12.75">
      <c r="A228" s="566"/>
      <c r="B228" s="566" t="s">
        <v>486</v>
      </c>
      <c r="C228" s="582" t="s">
        <v>639</v>
      </c>
      <c r="D228" s="574"/>
      <c r="E228" s="575"/>
      <c r="F228" s="530"/>
      <c r="G228" s="681"/>
    </row>
    <row r="229" spans="1:7" s="528" customFormat="1" ht="12.75">
      <c r="A229" s="566"/>
      <c r="B229" s="559" t="str">
        <f>"21"</f>
        <v>21</v>
      </c>
      <c r="C229" s="579" t="s">
        <v>640</v>
      </c>
      <c r="D229" s="580" t="s">
        <v>506</v>
      </c>
      <c r="E229" s="581">
        <v>1</v>
      </c>
      <c r="F229" s="298"/>
      <c r="G229" s="689">
        <f>F229*E229</f>
        <v>0</v>
      </c>
    </row>
    <row r="230" spans="1:7" s="528" customFormat="1" ht="95.25" customHeight="1">
      <c r="A230" s="566"/>
      <c r="B230" s="566"/>
      <c r="C230" s="582" t="s">
        <v>641</v>
      </c>
      <c r="D230" s="574"/>
      <c r="E230" s="575"/>
      <c r="F230" s="530"/>
      <c r="G230" s="681"/>
    </row>
    <row r="231" spans="1:7" s="528" customFormat="1" ht="12.75">
      <c r="A231" s="566"/>
      <c r="B231" s="566" t="s">
        <v>509</v>
      </c>
      <c r="C231" s="582" t="s">
        <v>510</v>
      </c>
      <c r="D231" s="574"/>
      <c r="E231" s="575"/>
      <c r="F231" s="530"/>
      <c r="G231" s="681"/>
    </row>
    <row r="232" spans="1:7" s="528" customFormat="1" ht="12.75">
      <c r="A232" s="566"/>
      <c r="B232" s="566" t="s">
        <v>511</v>
      </c>
      <c r="C232" s="582" t="s">
        <v>642</v>
      </c>
      <c r="D232" s="574"/>
      <c r="E232" s="575"/>
      <c r="F232" s="530"/>
      <c r="G232" s="681"/>
    </row>
    <row r="233" spans="1:7" s="528" customFormat="1" ht="12.75">
      <c r="A233" s="566"/>
      <c r="B233" s="566" t="s">
        <v>486</v>
      </c>
      <c r="C233" s="582" t="s">
        <v>643</v>
      </c>
      <c r="D233" s="574"/>
      <c r="E233" s="575"/>
      <c r="F233" s="530"/>
      <c r="G233" s="681"/>
    </row>
    <row r="234" spans="1:7" s="528" customFormat="1" ht="12.75">
      <c r="A234" s="566"/>
      <c r="B234" s="559" t="str">
        <f>"21.1"</f>
        <v>21.1</v>
      </c>
      <c r="C234" s="579" t="s">
        <v>644</v>
      </c>
      <c r="D234" s="580" t="s">
        <v>506</v>
      </c>
      <c r="E234" s="581">
        <v>2</v>
      </c>
      <c r="F234" s="298"/>
      <c r="G234" s="689">
        <f>F234*E234</f>
        <v>0</v>
      </c>
    </row>
    <row r="235" spans="1:7" s="528" customFormat="1" ht="12.75">
      <c r="A235" s="566"/>
      <c r="B235" s="566" t="s">
        <v>509</v>
      </c>
      <c r="C235" s="582" t="s">
        <v>510</v>
      </c>
      <c r="D235" s="574"/>
      <c r="E235" s="575"/>
      <c r="F235" s="530"/>
      <c r="G235" s="681"/>
    </row>
    <row r="236" spans="1:7" s="528" customFormat="1" ht="12.75">
      <c r="A236" s="566"/>
      <c r="B236" s="566" t="s">
        <v>511</v>
      </c>
      <c r="C236" s="582" t="s">
        <v>645</v>
      </c>
      <c r="D236" s="574"/>
      <c r="E236" s="575"/>
      <c r="F236" s="530"/>
      <c r="G236" s="681"/>
    </row>
    <row r="237" spans="1:7" s="528" customFormat="1" ht="12.75">
      <c r="A237" s="566"/>
      <c r="B237" s="566" t="s">
        <v>486</v>
      </c>
      <c r="C237" s="582" t="s">
        <v>646</v>
      </c>
      <c r="D237" s="574"/>
      <c r="E237" s="575"/>
      <c r="F237" s="530"/>
      <c r="G237" s="681"/>
    </row>
    <row r="238" spans="1:7" s="528" customFormat="1" ht="12.75">
      <c r="A238" s="566"/>
      <c r="B238" s="559" t="str">
        <f>"21.2"</f>
        <v>21.2</v>
      </c>
      <c r="C238" s="579" t="s">
        <v>647</v>
      </c>
      <c r="D238" s="580" t="s">
        <v>506</v>
      </c>
      <c r="E238" s="581">
        <v>1</v>
      </c>
      <c r="F238" s="298"/>
      <c r="G238" s="689">
        <f>F238*E238</f>
        <v>0</v>
      </c>
    </row>
    <row r="239" spans="1:7" s="528" customFormat="1" ht="12.75">
      <c r="A239" s="566"/>
      <c r="B239" s="566" t="s">
        <v>509</v>
      </c>
      <c r="C239" s="582" t="s">
        <v>510</v>
      </c>
      <c r="D239" s="574"/>
      <c r="E239" s="575"/>
      <c r="F239" s="530"/>
      <c r="G239" s="681"/>
    </row>
    <row r="240" spans="1:7" s="528" customFormat="1" ht="12.75">
      <c r="A240" s="566"/>
      <c r="B240" s="566" t="s">
        <v>511</v>
      </c>
      <c r="C240" s="582" t="s">
        <v>648</v>
      </c>
      <c r="D240" s="574"/>
      <c r="E240" s="575"/>
      <c r="F240" s="530"/>
      <c r="G240" s="681"/>
    </row>
    <row r="241" spans="1:7" s="528" customFormat="1" ht="12.75">
      <c r="A241" s="566"/>
      <c r="B241" s="566" t="s">
        <v>486</v>
      </c>
      <c r="C241" s="582" t="s">
        <v>649</v>
      </c>
      <c r="D241" s="574"/>
      <c r="E241" s="575"/>
      <c r="F241" s="530"/>
      <c r="G241" s="681"/>
    </row>
    <row r="242" spans="1:7" s="528" customFormat="1" ht="25.5">
      <c r="A242" s="566"/>
      <c r="B242" s="559" t="str">
        <f>"22"</f>
        <v>22</v>
      </c>
      <c r="C242" s="579" t="s">
        <v>650</v>
      </c>
      <c r="D242" s="580" t="s">
        <v>506</v>
      </c>
      <c r="E242" s="581">
        <v>1</v>
      </c>
      <c r="F242" s="298"/>
      <c r="G242" s="689">
        <f>F242*E242</f>
        <v>0</v>
      </c>
    </row>
    <row r="243" spans="1:7" s="528" customFormat="1" ht="165.75">
      <c r="A243" s="566"/>
      <c r="B243" s="566"/>
      <c r="C243" s="582" t="s">
        <v>651</v>
      </c>
      <c r="D243" s="574"/>
      <c r="E243" s="575"/>
      <c r="F243" s="530"/>
      <c r="G243" s="681"/>
    </row>
    <row r="244" spans="1:7" s="528" customFormat="1" ht="12.75">
      <c r="A244" s="566"/>
      <c r="B244" s="566" t="s">
        <v>509</v>
      </c>
      <c r="C244" s="582" t="s">
        <v>510</v>
      </c>
      <c r="D244" s="574"/>
      <c r="E244" s="575"/>
      <c r="F244" s="530"/>
      <c r="G244" s="681"/>
    </row>
    <row r="245" spans="1:7" s="528" customFormat="1" ht="12.75">
      <c r="A245" s="566"/>
      <c r="B245" s="566" t="s">
        <v>511</v>
      </c>
      <c r="C245" s="582" t="s">
        <v>652</v>
      </c>
      <c r="D245" s="574"/>
      <c r="E245" s="575"/>
      <c r="F245" s="530"/>
      <c r="G245" s="681"/>
    </row>
    <row r="246" spans="1:7" s="528" customFormat="1" ht="12.75">
      <c r="A246" s="566"/>
      <c r="B246" s="566" t="s">
        <v>486</v>
      </c>
      <c r="C246" s="582" t="s">
        <v>653</v>
      </c>
      <c r="D246" s="574"/>
      <c r="E246" s="575"/>
      <c r="F246" s="530"/>
      <c r="G246" s="681"/>
    </row>
    <row r="247" spans="1:7" s="528" customFormat="1" ht="12.75">
      <c r="A247" s="566"/>
      <c r="B247" s="644" t="s">
        <v>514</v>
      </c>
      <c r="C247" s="561">
        <v>2.4</v>
      </c>
      <c r="D247" s="574"/>
      <c r="E247" s="575"/>
      <c r="F247" s="530"/>
      <c r="G247" s="681"/>
    </row>
    <row r="248" spans="1:7" s="528" customFormat="1" ht="12.75">
      <c r="A248" s="566"/>
      <c r="B248" s="559" t="str">
        <f>"23"</f>
        <v>23</v>
      </c>
      <c r="C248" s="579" t="s">
        <v>654</v>
      </c>
      <c r="D248" s="580" t="s">
        <v>506</v>
      </c>
      <c r="E248" s="581">
        <v>1</v>
      </c>
      <c r="F248" s="298"/>
      <c r="G248" s="689">
        <f>F248*E248</f>
        <v>0</v>
      </c>
    </row>
    <row r="249" spans="1:7" s="528" customFormat="1" ht="76.5">
      <c r="A249" s="566"/>
      <c r="B249" s="566"/>
      <c r="C249" s="582" t="s">
        <v>655</v>
      </c>
      <c r="D249" s="574"/>
      <c r="E249" s="575"/>
      <c r="F249" s="530"/>
      <c r="G249" s="681"/>
    </row>
    <row r="250" spans="1:7" s="528" customFormat="1" ht="12.75">
      <c r="A250" s="566"/>
      <c r="B250" s="566" t="s">
        <v>509</v>
      </c>
      <c r="C250" s="582" t="s">
        <v>510</v>
      </c>
      <c r="D250" s="574"/>
      <c r="E250" s="575"/>
      <c r="F250" s="530"/>
      <c r="G250" s="681"/>
    </row>
    <row r="251" spans="1:7" s="528" customFormat="1" ht="12.75">
      <c r="A251" s="566"/>
      <c r="B251" s="566" t="s">
        <v>511</v>
      </c>
      <c r="C251" s="582" t="s">
        <v>656</v>
      </c>
      <c r="D251" s="574"/>
      <c r="E251" s="575"/>
      <c r="F251" s="530"/>
      <c r="G251" s="681"/>
    </row>
    <row r="252" spans="1:7" s="528" customFormat="1" ht="12.75">
      <c r="A252" s="566"/>
      <c r="B252" s="566" t="s">
        <v>486</v>
      </c>
      <c r="C252" s="582" t="s">
        <v>653</v>
      </c>
      <c r="D252" s="574"/>
      <c r="E252" s="575"/>
      <c r="F252" s="530"/>
      <c r="G252" s="681"/>
    </row>
    <row r="253" spans="1:7" s="528" customFormat="1" ht="12.75">
      <c r="A253" s="566"/>
      <c r="B253" s="559" t="str">
        <f>"23.1"</f>
        <v>23.1</v>
      </c>
      <c r="C253" s="579" t="s">
        <v>644</v>
      </c>
      <c r="D253" s="580" t="s">
        <v>506</v>
      </c>
      <c r="E253" s="581">
        <v>1</v>
      </c>
      <c r="F253" s="298"/>
      <c r="G253" s="689">
        <f>F253*E253</f>
        <v>0</v>
      </c>
    </row>
    <row r="254" spans="1:7" s="528" customFormat="1" ht="12.75">
      <c r="A254" s="566"/>
      <c r="B254" s="566" t="s">
        <v>509</v>
      </c>
      <c r="C254" s="582" t="s">
        <v>510</v>
      </c>
      <c r="D254" s="574"/>
      <c r="E254" s="575"/>
      <c r="F254" s="530"/>
      <c r="G254" s="681"/>
    </row>
    <row r="255" spans="1:7" s="528" customFormat="1" ht="12.75">
      <c r="A255" s="566"/>
      <c r="B255" s="566" t="s">
        <v>511</v>
      </c>
      <c r="C255" s="582" t="s">
        <v>645</v>
      </c>
      <c r="D255" s="574"/>
      <c r="E255" s="575"/>
      <c r="F255" s="530"/>
      <c r="G255" s="681"/>
    </row>
    <row r="256" spans="1:7" s="528" customFormat="1" ht="12.75">
      <c r="A256" s="566"/>
      <c r="B256" s="566" t="s">
        <v>486</v>
      </c>
      <c r="C256" s="582" t="s">
        <v>646</v>
      </c>
      <c r="D256" s="574"/>
      <c r="E256" s="575"/>
      <c r="F256" s="530"/>
      <c r="G256" s="681"/>
    </row>
    <row r="257" spans="1:7" s="528" customFormat="1" ht="12.75">
      <c r="A257" s="566"/>
      <c r="B257" s="559" t="str">
        <f>"23.2"</f>
        <v>23.2</v>
      </c>
      <c r="C257" s="579" t="s">
        <v>657</v>
      </c>
      <c r="D257" s="580" t="s">
        <v>506</v>
      </c>
      <c r="E257" s="581">
        <v>3</v>
      </c>
      <c r="F257" s="298"/>
      <c r="G257" s="689">
        <f>F257*E257</f>
        <v>0</v>
      </c>
    </row>
    <row r="258" spans="1:7" s="528" customFormat="1" ht="12.75">
      <c r="A258" s="566"/>
      <c r="B258" s="566" t="s">
        <v>509</v>
      </c>
      <c r="C258" s="582" t="s">
        <v>510</v>
      </c>
      <c r="D258" s="574"/>
      <c r="E258" s="575"/>
      <c r="F258" s="530"/>
      <c r="G258" s="681"/>
    </row>
    <row r="259" spans="1:7" s="528" customFormat="1" ht="12.75">
      <c r="A259" s="566"/>
      <c r="B259" s="566" t="s">
        <v>511</v>
      </c>
      <c r="C259" s="582" t="s">
        <v>658</v>
      </c>
      <c r="D259" s="574"/>
      <c r="E259" s="575"/>
      <c r="F259" s="530"/>
      <c r="G259" s="681"/>
    </row>
    <row r="260" spans="1:7" s="528" customFormat="1" ht="12.75">
      <c r="A260" s="566"/>
      <c r="B260" s="566" t="s">
        <v>486</v>
      </c>
      <c r="C260" s="582" t="s">
        <v>659</v>
      </c>
      <c r="D260" s="574"/>
      <c r="E260" s="575"/>
      <c r="F260" s="530"/>
      <c r="G260" s="681"/>
    </row>
    <row r="261" spans="1:7" s="528" customFormat="1" ht="12.75">
      <c r="A261" s="566"/>
      <c r="B261" s="559" t="str">
        <f>"23.3"</f>
        <v>23.3</v>
      </c>
      <c r="C261" s="579" t="s">
        <v>660</v>
      </c>
      <c r="D261" s="580" t="s">
        <v>506</v>
      </c>
      <c r="E261" s="581">
        <v>1</v>
      </c>
      <c r="F261" s="298"/>
      <c r="G261" s="689">
        <f>F261*E261</f>
        <v>0</v>
      </c>
    </row>
    <row r="262" spans="1:7" s="528" customFormat="1" ht="12.75">
      <c r="A262" s="566"/>
      <c r="B262" s="566" t="s">
        <v>509</v>
      </c>
      <c r="C262" s="582" t="s">
        <v>510</v>
      </c>
      <c r="D262" s="574"/>
      <c r="E262" s="575"/>
      <c r="F262" s="530"/>
      <c r="G262" s="681"/>
    </row>
    <row r="263" spans="1:7" s="528" customFormat="1" ht="12.75">
      <c r="A263" s="566"/>
      <c r="B263" s="566" t="s">
        <v>511</v>
      </c>
      <c r="C263" s="582" t="s">
        <v>661</v>
      </c>
      <c r="D263" s="574"/>
      <c r="E263" s="575"/>
      <c r="F263" s="530"/>
      <c r="G263" s="681"/>
    </row>
    <row r="264" spans="1:7" s="528" customFormat="1" ht="12.75">
      <c r="A264" s="566"/>
      <c r="B264" s="566" t="s">
        <v>486</v>
      </c>
      <c r="C264" s="582" t="s">
        <v>662</v>
      </c>
      <c r="D264" s="574"/>
      <c r="E264" s="575"/>
      <c r="F264" s="530"/>
      <c r="G264" s="681"/>
    </row>
    <row r="265" spans="1:7" s="528" customFormat="1" ht="25.5">
      <c r="A265" s="566"/>
      <c r="B265" s="559" t="str">
        <f>"24"</f>
        <v>24</v>
      </c>
      <c r="C265" s="579" t="s">
        <v>663</v>
      </c>
      <c r="D265" s="580" t="s">
        <v>506</v>
      </c>
      <c r="E265" s="581">
        <v>1</v>
      </c>
      <c r="F265" s="298"/>
      <c r="G265" s="689">
        <f>F265*E265</f>
        <v>0</v>
      </c>
    </row>
    <row r="266" spans="1:7" s="528" customFormat="1" ht="318.75">
      <c r="A266" s="566"/>
      <c r="B266" s="566"/>
      <c r="C266" s="582" t="s">
        <v>664</v>
      </c>
      <c r="D266" s="574"/>
      <c r="E266" s="575"/>
      <c r="F266" s="530"/>
      <c r="G266" s="681"/>
    </row>
    <row r="267" spans="1:7" s="528" customFormat="1" ht="12.75">
      <c r="A267" s="566"/>
      <c r="B267" s="566" t="s">
        <v>509</v>
      </c>
      <c r="C267" s="582" t="s">
        <v>510</v>
      </c>
      <c r="D267" s="574"/>
      <c r="E267" s="575"/>
      <c r="F267" s="530"/>
      <c r="G267" s="681"/>
    </row>
    <row r="268" spans="1:7" s="528" customFormat="1" ht="12.75">
      <c r="A268" s="566"/>
      <c r="B268" s="566" t="s">
        <v>511</v>
      </c>
      <c r="C268" s="582" t="s">
        <v>665</v>
      </c>
      <c r="D268" s="574"/>
      <c r="E268" s="575"/>
      <c r="F268" s="530"/>
      <c r="G268" s="681"/>
    </row>
    <row r="269" spans="1:7" s="528" customFormat="1" ht="12.75">
      <c r="A269" s="566"/>
      <c r="B269" s="566" t="s">
        <v>486</v>
      </c>
      <c r="C269" s="582" t="s">
        <v>666</v>
      </c>
      <c r="D269" s="574"/>
      <c r="E269" s="575"/>
      <c r="F269" s="530"/>
      <c r="G269" s="681"/>
    </row>
    <row r="270" spans="1:7" s="528" customFormat="1" ht="12.75">
      <c r="A270" s="566"/>
      <c r="B270" s="644" t="s">
        <v>514</v>
      </c>
      <c r="C270" s="561">
        <v>2.8</v>
      </c>
      <c r="D270" s="574"/>
      <c r="E270" s="575"/>
      <c r="F270" s="530"/>
      <c r="G270" s="681"/>
    </row>
    <row r="271" spans="1:7" s="528" customFormat="1" ht="12.75">
      <c r="A271" s="566"/>
      <c r="B271" s="559" t="str">
        <f>"25"</f>
        <v>25</v>
      </c>
      <c r="C271" s="579" t="s">
        <v>667</v>
      </c>
      <c r="D271" s="580" t="s">
        <v>506</v>
      </c>
      <c r="E271" s="581">
        <v>1</v>
      </c>
      <c r="F271" s="298"/>
      <c r="G271" s="689">
        <f>F271*E271</f>
        <v>0</v>
      </c>
    </row>
    <row r="272" spans="1:7" s="528" customFormat="1" ht="76.5">
      <c r="A272" s="566"/>
      <c r="B272" s="566"/>
      <c r="C272" s="582" t="s">
        <v>668</v>
      </c>
      <c r="D272" s="574"/>
      <c r="E272" s="575"/>
      <c r="F272" s="530"/>
      <c r="G272" s="681"/>
    </row>
    <row r="273" spans="1:7" s="528" customFormat="1" ht="12.75">
      <c r="A273" s="566"/>
      <c r="B273" s="566" t="s">
        <v>509</v>
      </c>
      <c r="C273" s="582" t="s">
        <v>669</v>
      </c>
      <c r="D273" s="574"/>
      <c r="E273" s="575"/>
      <c r="F273" s="530"/>
      <c r="G273" s="681"/>
    </row>
    <row r="274" spans="1:7" s="528" customFormat="1" ht="12.75">
      <c r="A274" s="566"/>
      <c r="B274" s="566" t="s">
        <v>511</v>
      </c>
      <c r="C274" s="582" t="s">
        <v>670</v>
      </c>
      <c r="D274" s="574"/>
      <c r="E274" s="575"/>
      <c r="F274" s="530"/>
      <c r="G274" s="681"/>
    </row>
    <row r="275" spans="1:7" s="528" customFormat="1" ht="12.75">
      <c r="A275" s="566"/>
      <c r="B275" s="566" t="s">
        <v>486</v>
      </c>
      <c r="C275" s="582" t="s">
        <v>671</v>
      </c>
      <c r="D275" s="574"/>
      <c r="E275" s="575"/>
      <c r="F275" s="530"/>
      <c r="G275" s="681"/>
    </row>
    <row r="276" spans="1:7" s="528" customFormat="1" ht="12.75">
      <c r="A276" s="566"/>
      <c r="B276" s="644" t="s">
        <v>514</v>
      </c>
      <c r="C276" s="561">
        <v>1.5</v>
      </c>
      <c r="D276" s="574"/>
      <c r="E276" s="575"/>
      <c r="F276" s="530"/>
      <c r="G276" s="681"/>
    </row>
    <row r="277" spans="1:7" s="528" customFormat="1" ht="12.75">
      <c r="A277" s="566"/>
      <c r="B277" s="559" t="str">
        <f>"26"</f>
        <v>26</v>
      </c>
      <c r="C277" s="579" t="s">
        <v>672</v>
      </c>
      <c r="D277" s="580" t="s">
        <v>506</v>
      </c>
      <c r="E277" s="581">
        <v>3</v>
      </c>
      <c r="F277" s="298"/>
      <c r="G277" s="689">
        <f>F277*E277</f>
        <v>0</v>
      </c>
    </row>
    <row r="278" spans="1:7" s="528" customFormat="1" ht="38.25">
      <c r="A278" s="566"/>
      <c r="B278" s="566"/>
      <c r="C278" s="582" t="s">
        <v>673</v>
      </c>
      <c r="D278" s="574"/>
      <c r="E278" s="575"/>
      <c r="F278" s="530"/>
      <c r="G278" s="681"/>
    </row>
    <row r="279" spans="1:7" s="528" customFormat="1" ht="12.75">
      <c r="A279" s="566"/>
      <c r="B279" s="566" t="s">
        <v>509</v>
      </c>
      <c r="C279" s="582" t="s">
        <v>510</v>
      </c>
      <c r="D279" s="574"/>
      <c r="E279" s="575"/>
      <c r="F279" s="530"/>
      <c r="G279" s="681"/>
    </row>
    <row r="280" spans="1:7" s="528" customFormat="1" ht="12.75">
      <c r="A280" s="566"/>
      <c r="B280" s="566" t="s">
        <v>511</v>
      </c>
      <c r="C280" s="582" t="s">
        <v>674</v>
      </c>
      <c r="D280" s="574"/>
      <c r="E280" s="575"/>
      <c r="F280" s="530"/>
      <c r="G280" s="681"/>
    </row>
    <row r="281" spans="1:7" s="528" customFormat="1" ht="12.75">
      <c r="A281" s="566"/>
      <c r="B281" s="566" t="s">
        <v>486</v>
      </c>
      <c r="C281" s="582" t="s">
        <v>675</v>
      </c>
      <c r="D281" s="574"/>
      <c r="E281" s="575"/>
      <c r="F281" s="530"/>
      <c r="G281" s="681"/>
    </row>
    <row r="282" spans="1:7" s="528" customFormat="1" ht="12.75">
      <c r="A282" s="566"/>
      <c r="B282" s="644" t="s">
        <v>514</v>
      </c>
      <c r="C282" s="561">
        <v>0.5</v>
      </c>
      <c r="D282" s="574"/>
      <c r="E282" s="575"/>
      <c r="F282" s="530"/>
      <c r="G282" s="681"/>
    </row>
    <row r="283" spans="1:7" s="528" customFormat="1" ht="25.5">
      <c r="A283" s="566"/>
      <c r="B283" s="559" t="str">
        <f>"27"</f>
        <v>27</v>
      </c>
      <c r="C283" s="579" t="s">
        <v>676</v>
      </c>
      <c r="D283" s="580" t="s">
        <v>506</v>
      </c>
      <c r="E283" s="581">
        <v>1</v>
      </c>
      <c r="F283" s="298"/>
      <c r="G283" s="689">
        <f>F283*E283</f>
        <v>0</v>
      </c>
    </row>
    <row r="284" spans="1:7" s="528" customFormat="1" ht="12.75">
      <c r="A284" s="566"/>
      <c r="B284" s="566" t="s">
        <v>509</v>
      </c>
      <c r="C284" s="582" t="s">
        <v>510</v>
      </c>
      <c r="D284" s="574"/>
      <c r="E284" s="575"/>
      <c r="F284" s="530"/>
      <c r="G284" s="681"/>
    </row>
    <row r="285" spans="1:7" s="528" customFormat="1" ht="12.75">
      <c r="A285" s="566"/>
      <c r="B285" s="566" t="s">
        <v>511</v>
      </c>
      <c r="C285" s="582" t="s">
        <v>677</v>
      </c>
      <c r="D285" s="574"/>
      <c r="E285" s="575"/>
      <c r="F285" s="530"/>
      <c r="G285" s="681"/>
    </row>
    <row r="286" spans="1:7" s="528" customFormat="1" ht="12.75">
      <c r="A286" s="566"/>
      <c r="B286" s="566" t="s">
        <v>486</v>
      </c>
      <c r="C286" s="582" t="s">
        <v>678</v>
      </c>
      <c r="D286" s="574"/>
      <c r="E286" s="575"/>
      <c r="F286" s="530"/>
      <c r="G286" s="681"/>
    </row>
    <row r="287" spans="1:7" s="528" customFormat="1" ht="12.75">
      <c r="A287" s="566"/>
      <c r="B287" s="644" t="s">
        <v>514</v>
      </c>
      <c r="C287" s="561">
        <v>0.75</v>
      </c>
      <c r="D287" s="574"/>
      <c r="E287" s="575"/>
      <c r="F287" s="530"/>
      <c r="G287" s="681"/>
    </row>
    <row r="288" spans="1:7" s="528" customFormat="1" ht="25.5">
      <c r="A288" s="566"/>
      <c r="B288" s="559" t="str">
        <f>"28"</f>
        <v>28</v>
      </c>
      <c r="C288" s="579" t="s">
        <v>679</v>
      </c>
      <c r="D288" s="580" t="s">
        <v>506</v>
      </c>
      <c r="E288" s="581">
        <v>1</v>
      </c>
      <c r="F288" s="298"/>
      <c r="G288" s="689">
        <f>F288*E288</f>
        <v>0</v>
      </c>
    </row>
    <row r="289" spans="1:7" s="528" customFormat="1" ht="114.75">
      <c r="A289" s="566"/>
      <c r="B289" s="566"/>
      <c r="C289" s="582" t="s">
        <v>680</v>
      </c>
      <c r="D289" s="574"/>
      <c r="E289" s="575"/>
      <c r="F289" s="530"/>
      <c r="G289" s="681"/>
    </row>
    <row r="290" spans="1:7" s="528" customFormat="1" ht="12.75">
      <c r="A290" s="566"/>
      <c r="B290" s="566" t="s">
        <v>509</v>
      </c>
      <c r="C290" s="582" t="s">
        <v>510</v>
      </c>
      <c r="D290" s="574"/>
      <c r="E290" s="575"/>
      <c r="F290" s="530"/>
      <c r="G290" s="681"/>
    </row>
    <row r="291" spans="1:7" s="528" customFormat="1" ht="12.75">
      <c r="A291" s="566"/>
      <c r="B291" s="566" t="s">
        <v>511</v>
      </c>
      <c r="C291" s="582" t="s">
        <v>681</v>
      </c>
      <c r="D291" s="574"/>
      <c r="E291" s="575"/>
      <c r="F291" s="530"/>
      <c r="G291" s="681"/>
    </row>
    <row r="292" spans="1:7" s="528" customFormat="1" ht="12.75">
      <c r="A292" s="566"/>
      <c r="B292" s="566" t="s">
        <v>486</v>
      </c>
      <c r="C292" s="582" t="s">
        <v>682</v>
      </c>
      <c r="D292" s="574"/>
      <c r="E292" s="575"/>
      <c r="F292" s="530"/>
      <c r="G292" s="681"/>
    </row>
    <row r="293" spans="1:7" s="528" customFormat="1" ht="12.75">
      <c r="A293" s="566"/>
      <c r="B293" s="559" t="str">
        <f>"29"</f>
        <v>29</v>
      </c>
      <c r="C293" s="579" t="s">
        <v>683</v>
      </c>
      <c r="D293" s="580" t="s">
        <v>506</v>
      </c>
      <c r="E293" s="581">
        <v>1</v>
      </c>
      <c r="F293" s="298"/>
      <c r="G293" s="689">
        <f>F293*E293</f>
        <v>0</v>
      </c>
    </row>
    <row r="294" spans="1:7" s="528" customFormat="1" ht="12.75">
      <c r="A294" s="566"/>
      <c r="B294" s="566"/>
      <c r="C294" s="582" t="s">
        <v>684</v>
      </c>
      <c r="D294" s="574"/>
      <c r="E294" s="575"/>
      <c r="F294" s="530"/>
      <c r="G294" s="681"/>
    </row>
    <row r="295" spans="1:7" s="528" customFormat="1" ht="12.75">
      <c r="A295" s="566"/>
      <c r="B295" s="566" t="s">
        <v>509</v>
      </c>
      <c r="C295" s="582" t="s">
        <v>510</v>
      </c>
      <c r="D295" s="574"/>
      <c r="E295" s="575"/>
      <c r="F295" s="530"/>
      <c r="G295" s="681"/>
    </row>
    <row r="296" spans="1:7" s="528" customFormat="1" ht="12.75">
      <c r="A296" s="566"/>
      <c r="B296" s="566" t="s">
        <v>511</v>
      </c>
      <c r="C296" s="582" t="s">
        <v>685</v>
      </c>
      <c r="D296" s="574"/>
      <c r="E296" s="575"/>
      <c r="F296" s="530"/>
      <c r="G296" s="681"/>
    </row>
    <row r="297" spans="1:7" s="528" customFormat="1" ht="12.75">
      <c r="A297" s="566"/>
      <c r="B297" s="566" t="s">
        <v>486</v>
      </c>
      <c r="C297" s="582" t="s">
        <v>686</v>
      </c>
      <c r="D297" s="574"/>
      <c r="E297" s="575"/>
      <c r="F297" s="530"/>
      <c r="G297" s="681"/>
    </row>
    <row r="298" spans="1:7" s="528" customFormat="1" ht="12.75">
      <c r="A298" s="566"/>
      <c r="B298" s="566"/>
      <c r="C298" s="582"/>
      <c r="D298" s="574"/>
      <c r="E298" s="575"/>
      <c r="F298" s="530"/>
      <c r="G298" s="681"/>
    </row>
    <row r="299" spans="1:7" s="528" customFormat="1" ht="12.75">
      <c r="A299" s="566"/>
      <c r="B299" s="566"/>
      <c r="C299" s="582"/>
      <c r="D299" s="574"/>
      <c r="E299" s="575"/>
      <c r="F299" s="530"/>
      <c r="G299" s="681"/>
    </row>
    <row r="300" spans="1:7" s="528" customFormat="1" ht="12.75">
      <c r="A300" s="566"/>
      <c r="B300" s="593" t="str">
        <f>"03-PRIPRAVA MESA"</f>
        <v>03-PRIPRAVA MESA</v>
      </c>
      <c r="C300" s="594"/>
      <c r="D300" s="642"/>
      <c r="E300" s="643"/>
      <c r="F300" s="390"/>
      <c r="G300" s="683"/>
    </row>
    <row r="301" spans="1:7" s="528" customFormat="1" ht="12.75">
      <c r="A301" s="566"/>
      <c r="B301" s="558" t="str">
        <f>"30"</f>
        <v>30</v>
      </c>
      <c r="C301" s="591" t="s">
        <v>687</v>
      </c>
      <c r="D301" s="572" t="s">
        <v>506</v>
      </c>
      <c r="E301" s="573">
        <v>1</v>
      </c>
      <c r="F301" s="296"/>
      <c r="G301" s="688">
        <f>F301*E301</f>
        <v>0</v>
      </c>
    </row>
    <row r="302" spans="1:7" s="528" customFormat="1" ht="89.25">
      <c r="A302" s="566"/>
      <c r="B302" s="566"/>
      <c r="C302" s="582" t="s">
        <v>688</v>
      </c>
      <c r="D302" s="574"/>
      <c r="E302" s="575"/>
      <c r="F302" s="530"/>
      <c r="G302" s="681"/>
    </row>
    <row r="303" spans="1:7" s="528" customFormat="1" ht="12.75">
      <c r="A303" s="566"/>
      <c r="B303" s="566" t="s">
        <v>509</v>
      </c>
      <c r="C303" s="582" t="s">
        <v>510</v>
      </c>
      <c r="D303" s="574"/>
      <c r="E303" s="575"/>
      <c r="F303" s="530"/>
      <c r="G303" s="681"/>
    </row>
    <row r="304" spans="1:7" s="528" customFormat="1" ht="12.75">
      <c r="A304" s="566"/>
      <c r="B304" s="566" t="s">
        <v>511</v>
      </c>
      <c r="C304" s="582" t="s">
        <v>689</v>
      </c>
      <c r="D304" s="574"/>
      <c r="E304" s="575"/>
      <c r="F304" s="530"/>
      <c r="G304" s="681"/>
    </row>
    <row r="305" spans="1:7" s="528" customFormat="1" ht="12.75">
      <c r="A305" s="566"/>
      <c r="B305" s="566" t="s">
        <v>486</v>
      </c>
      <c r="C305" s="582" t="s">
        <v>690</v>
      </c>
      <c r="D305" s="574"/>
      <c r="E305" s="575"/>
      <c r="F305" s="530"/>
      <c r="G305" s="681"/>
    </row>
    <row r="306" spans="1:7" s="528" customFormat="1" ht="12.75">
      <c r="A306" s="566"/>
      <c r="B306" s="559" t="str">
        <f>"30.1"</f>
        <v>30.1</v>
      </c>
      <c r="C306" s="579" t="s">
        <v>691</v>
      </c>
      <c r="D306" s="580" t="s">
        <v>506</v>
      </c>
      <c r="E306" s="581">
        <v>1</v>
      </c>
      <c r="F306" s="298"/>
      <c r="G306" s="689">
        <f>F306*E306</f>
        <v>0</v>
      </c>
    </row>
    <row r="307" spans="1:7" s="528" customFormat="1" ht="12.75">
      <c r="A307" s="566"/>
      <c r="B307" s="566" t="s">
        <v>509</v>
      </c>
      <c r="C307" s="582" t="s">
        <v>510</v>
      </c>
      <c r="D307" s="574"/>
      <c r="E307" s="575"/>
      <c r="F307" s="530"/>
      <c r="G307" s="681"/>
    </row>
    <row r="308" spans="1:7" s="528" customFormat="1" ht="12.75">
      <c r="A308" s="566"/>
      <c r="B308" s="566" t="s">
        <v>511</v>
      </c>
      <c r="C308" s="582" t="s">
        <v>692</v>
      </c>
      <c r="D308" s="574"/>
      <c r="E308" s="575"/>
      <c r="F308" s="530"/>
      <c r="G308" s="681"/>
    </row>
    <row r="309" spans="1:7" s="528" customFormat="1" ht="12.75">
      <c r="A309" s="566"/>
      <c r="B309" s="566" t="s">
        <v>486</v>
      </c>
      <c r="C309" s="582" t="s">
        <v>693</v>
      </c>
      <c r="D309" s="574"/>
      <c r="E309" s="575"/>
      <c r="F309" s="530"/>
      <c r="G309" s="681"/>
    </row>
    <row r="310" spans="1:7" s="528" customFormat="1" ht="25.5">
      <c r="A310" s="566"/>
      <c r="B310" s="559" t="str">
        <f>"31"</f>
        <v>31</v>
      </c>
      <c r="C310" s="579" t="s">
        <v>694</v>
      </c>
      <c r="D310" s="580" t="s">
        <v>506</v>
      </c>
      <c r="E310" s="581">
        <v>1</v>
      </c>
      <c r="F310" s="298"/>
      <c r="G310" s="689">
        <f>F310*E310</f>
        <v>0</v>
      </c>
    </row>
    <row r="311" spans="1:7" s="528" customFormat="1" ht="178.5">
      <c r="A311" s="566"/>
      <c r="B311" s="566"/>
      <c r="C311" s="582" t="s">
        <v>695</v>
      </c>
      <c r="D311" s="574"/>
      <c r="E311" s="575"/>
      <c r="F311" s="530"/>
      <c r="G311" s="681"/>
    </row>
    <row r="312" spans="1:7" s="528" customFormat="1" ht="12.75">
      <c r="A312" s="566"/>
      <c r="B312" s="566" t="s">
        <v>509</v>
      </c>
      <c r="C312" s="582" t="s">
        <v>510</v>
      </c>
      <c r="D312" s="574"/>
      <c r="E312" s="575"/>
      <c r="F312" s="530"/>
      <c r="G312" s="681"/>
    </row>
    <row r="313" spans="1:7" s="528" customFormat="1" ht="12.75">
      <c r="A313" s="566"/>
      <c r="B313" s="566" t="s">
        <v>511</v>
      </c>
      <c r="C313" s="582" t="s">
        <v>696</v>
      </c>
      <c r="D313" s="574"/>
      <c r="E313" s="575"/>
      <c r="F313" s="530"/>
      <c r="G313" s="681"/>
    </row>
    <row r="314" spans="1:7" s="528" customFormat="1" ht="12.75">
      <c r="A314" s="566"/>
      <c r="B314" s="566" t="s">
        <v>486</v>
      </c>
      <c r="C314" s="582" t="s">
        <v>697</v>
      </c>
      <c r="D314" s="574"/>
      <c r="E314" s="575"/>
      <c r="F314" s="530"/>
      <c r="G314" s="681"/>
    </row>
    <row r="315" spans="1:7" s="528" customFormat="1" ht="12.75">
      <c r="A315" s="566"/>
      <c r="B315" s="644" t="s">
        <v>514</v>
      </c>
      <c r="C315" s="561">
        <v>0.7</v>
      </c>
      <c r="D315" s="574"/>
      <c r="E315" s="575"/>
      <c r="F315" s="530"/>
      <c r="G315" s="681"/>
    </row>
    <row r="316" spans="1:7" s="528" customFormat="1" ht="12.75">
      <c r="A316" s="566"/>
      <c r="B316" s="559" t="str">
        <f>"32"</f>
        <v>32</v>
      </c>
      <c r="C316" s="579" t="s">
        <v>698</v>
      </c>
      <c r="D316" s="580" t="s">
        <v>506</v>
      </c>
      <c r="E316" s="581">
        <v>1</v>
      </c>
      <c r="F316" s="298"/>
      <c r="G316" s="689">
        <f>F316*E316</f>
        <v>0</v>
      </c>
    </row>
    <row r="317" spans="1:7" s="528" customFormat="1" ht="140.25">
      <c r="A317" s="566"/>
      <c r="B317" s="566"/>
      <c r="C317" s="582" t="s">
        <v>699</v>
      </c>
      <c r="D317" s="574"/>
      <c r="E317" s="575"/>
      <c r="F317" s="530"/>
      <c r="G317" s="681"/>
    </row>
    <row r="318" spans="1:7" s="528" customFormat="1" ht="12.75">
      <c r="A318" s="566"/>
      <c r="B318" s="566" t="s">
        <v>509</v>
      </c>
      <c r="C318" s="582" t="s">
        <v>510</v>
      </c>
      <c r="D318" s="574"/>
      <c r="E318" s="575"/>
      <c r="F318" s="530"/>
      <c r="G318" s="681"/>
    </row>
    <row r="319" spans="1:7" s="528" customFormat="1" ht="12.75">
      <c r="A319" s="566"/>
      <c r="B319" s="566" t="s">
        <v>511</v>
      </c>
      <c r="C319" s="582" t="s">
        <v>700</v>
      </c>
      <c r="D319" s="574"/>
      <c r="E319" s="575"/>
      <c r="F319" s="530"/>
      <c r="G319" s="681"/>
    </row>
    <row r="320" spans="1:7" s="528" customFormat="1" ht="12.75">
      <c r="A320" s="566"/>
      <c r="B320" s="566" t="s">
        <v>486</v>
      </c>
      <c r="C320" s="582" t="s">
        <v>701</v>
      </c>
      <c r="D320" s="574"/>
      <c r="E320" s="575"/>
      <c r="F320" s="530"/>
      <c r="G320" s="681"/>
    </row>
    <row r="321" spans="1:7" s="528" customFormat="1" ht="12.75">
      <c r="A321" s="566"/>
      <c r="B321" s="644" t="s">
        <v>514</v>
      </c>
      <c r="C321" s="561">
        <v>0.25</v>
      </c>
      <c r="D321" s="574"/>
      <c r="E321" s="575"/>
      <c r="F321" s="530"/>
      <c r="G321" s="681"/>
    </row>
    <row r="322" spans="1:7" s="528" customFormat="1" ht="25.5">
      <c r="A322" s="566"/>
      <c r="B322" s="559" t="str">
        <f>"33"</f>
        <v>33</v>
      </c>
      <c r="C322" s="579" t="s">
        <v>702</v>
      </c>
      <c r="D322" s="580" t="s">
        <v>506</v>
      </c>
      <c r="E322" s="581">
        <v>1</v>
      </c>
      <c r="F322" s="298"/>
      <c r="G322" s="689">
        <f>F322*E322</f>
        <v>0</v>
      </c>
    </row>
    <row r="323" spans="1:7" s="528" customFormat="1" ht="127.5">
      <c r="A323" s="566"/>
      <c r="B323" s="566"/>
      <c r="C323" s="582" t="s">
        <v>703</v>
      </c>
      <c r="D323" s="574"/>
      <c r="E323" s="575"/>
      <c r="F323" s="530"/>
      <c r="G323" s="681"/>
    </row>
    <row r="324" spans="1:7" s="528" customFormat="1" ht="12.75">
      <c r="A324" s="566"/>
      <c r="B324" s="566" t="s">
        <v>509</v>
      </c>
      <c r="C324" s="582" t="s">
        <v>510</v>
      </c>
      <c r="D324" s="574"/>
      <c r="E324" s="575"/>
      <c r="F324" s="530"/>
      <c r="G324" s="681"/>
    </row>
    <row r="325" spans="1:7" s="528" customFormat="1" ht="12.75">
      <c r="A325" s="566"/>
      <c r="B325" s="566" t="s">
        <v>511</v>
      </c>
      <c r="C325" s="582" t="s">
        <v>704</v>
      </c>
      <c r="D325" s="574"/>
      <c r="E325" s="575"/>
      <c r="F325" s="530"/>
      <c r="G325" s="681"/>
    </row>
    <row r="326" spans="1:7" s="528" customFormat="1" ht="12.75">
      <c r="A326" s="566"/>
      <c r="B326" s="566" t="s">
        <v>486</v>
      </c>
      <c r="C326" s="582" t="s">
        <v>643</v>
      </c>
      <c r="D326" s="574"/>
      <c r="E326" s="575"/>
      <c r="F326" s="530"/>
      <c r="G326" s="681"/>
    </row>
    <row r="327" spans="1:7" s="528" customFormat="1" ht="12.75">
      <c r="A327" s="566"/>
      <c r="B327" s="578" t="s">
        <v>488</v>
      </c>
      <c r="C327" s="585" t="s">
        <v>705</v>
      </c>
      <c r="D327" s="574"/>
      <c r="E327" s="575"/>
      <c r="F327" s="530"/>
      <c r="G327" s="681"/>
    </row>
    <row r="328" spans="1:7" s="528" customFormat="1" ht="12.75">
      <c r="A328" s="566"/>
      <c r="B328" s="559" t="str">
        <f>"33.1"</f>
        <v>33.1</v>
      </c>
      <c r="C328" s="579" t="s">
        <v>706</v>
      </c>
      <c r="D328" s="580" t="s">
        <v>506</v>
      </c>
      <c r="E328" s="581">
        <v>1</v>
      </c>
      <c r="F328" s="298"/>
      <c r="G328" s="689">
        <f>F328*E328</f>
        <v>0</v>
      </c>
    </row>
    <row r="329" spans="1:7" s="528" customFormat="1" ht="51">
      <c r="A329" s="566"/>
      <c r="B329" s="566"/>
      <c r="C329" s="582" t="s">
        <v>707</v>
      </c>
      <c r="D329" s="574"/>
      <c r="E329" s="575"/>
      <c r="F329" s="530"/>
      <c r="G329" s="681"/>
    </row>
    <row r="330" spans="1:7" s="528" customFormat="1" ht="12.75">
      <c r="A330" s="566"/>
      <c r="B330" s="566" t="s">
        <v>509</v>
      </c>
      <c r="C330" s="582" t="s">
        <v>510</v>
      </c>
      <c r="D330" s="574"/>
      <c r="E330" s="575"/>
      <c r="F330" s="530"/>
      <c r="G330" s="681"/>
    </row>
    <row r="331" spans="1:7" s="528" customFormat="1" ht="12.75">
      <c r="A331" s="566"/>
      <c r="B331" s="566" t="s">
        <v>511</v>
      </c>
      <c r="C331" s="582" t="s">
        <v>708</v>
      </c>
      <c r="D331" s="574"/>
      <c r="E331" s="575"/>
      <c r="F331" s="530"/>
      <c r="G331" s="681"/>
    </row>
    <row r="332" spans="1:7" s="528" customFormat="1" ht="12.75">
      <c r="A332" s="566"/>
      <c r="B332" s="566" t="s">
        <v>486</v>
      </c>
      <c r="C332" s="582" t="s">
        <v>709</v>
      </c>
      <c r="D332" s="574"/>
      <c r="E332" s="575"/>
      <c r="F332" s="530"/>
      <c r="G332" s="681"/>
    </row>
    <row r="333" spans="1:7" s="528" customFormat="1" ht="12.75">
      <c r="A333" s="566"/>
      <c r="B333" s="577" t="s">
        <v>520</v>
      </c>
      <c r="C333" s="584" t="s">
        <v>710</v>
      </c>
      <c r="D333" s="574"/>
      <c r="E333" s="575"/>
      <c r="F333" s="530"/>
      <c r="G333" s="681"/>
    </row>
    <row r="334" spans="1:7" s="528" customFormat="1" ht="12.75">
      <c r="A334" s="566"/>
      <c r="B334" s="559" t="str">
        <f>"33.2"</f>
        <v>33.2</v>
      </c>
      <c r="C334" s="579" t="s">
        <v>647</v>
      </c>
      <c r="D334" s="580" t="s">
        <v>506</v>
      </c>
      <c r="E334" s="581">
        <v>1</v>
      </c>
      <c r="F334" s="298"/>
      <c r="G334" s="689">
        <f>F334*E334</f>
        <v>0</v>
      </c>
    </row>
    <row r="335" spans="1:7" s="528" customFormat="1" ht="12.75">
      <c r="A335" s="566"/>
      <c r="B335" s="566" t="s">
        <v>509</v>
      </c>
      <c r="C335" s="582" t="s">
        <v>510</v>
      </c>
      <c r="D335" s="574"/>
      <c r="E335" s="575"/>
      <c r="F335" s="530"/>
      <c r="G335" s="681"/>
    </row>
    <row r="336" spans="1:7" s="528" customFormat="1" ht="12.75">
      <c r="A336" s="566"/>
      <c r="B336" s="566" t="s">
        <v>511</v>
      </c>
      <c r="C336" s="582" t="s">
        <v>648</v>
      </c>
      <c r="D336" s="574"/>
      <c r="E336" s="575"/>
      <c r="F336" s="530"/>
      <c r="G336" s="681"/>
    </row>
    <row r="337" spans="1:7" s="528" customFormat="1" ht="12.75">
      <c r="A337" s="566"/>
      <c r="B337" s="566" t="s">
        <v>486</v>
      </c>
      <c r="C337" s="582" t="s">
        <v>649</v>
      </c>
      <c r="D337" s="574"/>
      <c r="E337" s="575"/>
      <c r="F337" s="530"/>
      <c r="G337" s="681"/>
    </row>
    <row r="338" spans="1:7" s="528" customFormat="1" ht="25.5">
      <c r="A338" s="566"/>
      <c r="B338" s="559" t="str">
        <f>"33.3"</f>
        <v>33.3</v>
      </c>
      <c r="C338" s="579" t="s">
        <v>711</v>
      </c>
      <c r="D338" s="580" t="s">
        <v>506</v>
      </c>
      <c r="E338" s="581">
        <v>1</v>
      </c>
      <c r="F338" s="298"/>
      <c r="G338" s="689">
        <f>F338*E338</f>
        <v>0</v>
      </c>
    </row>
    <row r="339" spans="1:7" s="528" customFormat="1" ht="12.75">
      <c r="A339" s="566"/>
      <c r="B339" s="566" t="s">
        <v>509</v>
      </c>
      <c r="C339" s="582" t="s">
        <v>510</v>
      </c>
      <c r="D339" s="574"/>
      <c r="E339" s="575"/>
      <c r="F339" s="530"/>
      <c r="G339" s="681"/>
    </row>
    <row r="340" spans="1:7" s="528" customFormat="1" ht="12.75">
      <c r="A340" s="566"/>
      <c r="B340" s="566" t="s">
        <v>511</v>
      </c>
      <c r="C340" s="582" t="s">
        <v>712</v>
      </c>
      <c r="D340" s="574"/>
      <c r="E340" s="575"/>
      <c r="F340" s="530"/>
      <c r="G340" s="681"/>
    </row>
    <row r="341" spans="1:7" s="528" customFormat="1" ht="12.75">
      <c r="A341" s="566"/>
      <c r="B341" s="566" t="s">
        <v>486</v>
      </c>
      <c r="C341" s="582" t="s">
        <v>713</v>
      </c>
      <c r="D341" s="574"/>
      <c r="E341" s="575"/>
      <c r="F341" s="530"/>
      <c r="G341" s="681"/>
    </row>
    <row r="342" spans="1:7" s="528" customFormat="1" ht="12.75">
      <c r="A342" s="566"/>
      <c r="B342" s="559" t="str">
        <f>"34"</f>
        <v>34</v>
      </c>
      <c r="C342" s="579" t="s">
        <v>714</v>
      </c>
      <c r="D342" s="580" t="s">
        <v>506</v>
      </c>
      <c r="E342" s="581">
        <v>2</v>
      </c>
      <c r="F342" s="298"/>
      <c r="G342" s="689">
        <f>F342*E342</f>
        <v>0</v>
      </c>
    </row>
    <row r="343" spans="1:7" s="528" customFormat="1" ht="51">
      <c r="A343" s="566"/>
      <c r="B343" s="566"/>
      <c r="C343" s="582" t="s">
        <v>715</v>
      </c>
      <c r="D343" s="574"/>
      <c r="E343" s="575"/>
      <c r="F343" s="530"/>
      <c r="G343" s="681"/>
    </row>
    <row r="344" spans="1:7" s="528" customFormat="1" ht="12.75">
      <c r="A344" s="566"/>
      <c r="B344" s="566" t="s">
        <v>509</v>
      </c>
      <c r="C344" s="582" t="s">
        <v>510</v>
      </c>
      <c r="D344" s="574"/>
      <c r="E344" s="575"/>
      <c r="F344" s="530"/>
      <c r="G344" s="681"/>
    </row>
    <row r="345" spans="1:7" s="528" customFormat="1" ht="12.75">
      <c r="A345" s="566"/>
      <c r="B345" s="566" t="s">
        <v>511</v>
      </c>
      <c r="C345" s="582" t="s">
        <v>716</v>
      </c>
      <c r="D345" s="574"/>
      <c r="E345" s="575"/>
      <c r="F345" s="530"/>
      <c r="G345" s="681"/>
    </row>
    <row r="346" spans="1:7" s="528" customFormat="1" ht="12.75">
      <c r="A346" s="566"/>
      <c r="B346" s="566" t="s">
        <v>486</v>
      </c>
      <c r="C346" s="582" t="s">
        <v>717</v>
      </c>
      <c r="D346" s="574"/>
      <c r="E346" s="575"/>
      <c r="F346" s="530"/>
      <c r="G346" s="681"/>
    </row>
    <row r="347" spans="1:7" s="528" customFormat="1" ht="12.75">
      <c r="A347" s="566"/>
      <c r="B347" s="559" t="str">
        <f>"35"</f>
        <v>35</v>
      </c>
      <c r="C347" s="579" t="s">
        <v>718</v>
      </c>
      <c r="D347" s="580" t="s">
        <v>506</v>
      </c>
      <c r="E347" s="581">
        <v>1</v>
      </c>
      <c r="F347" s="298"/>
      <c r="G347" s="689">
        <f>F347*E347</f>
        <v>0</v>
      </c>
    </row>
    <row r="348" spans="1:7" s="528" customFormat="1" ht="76.5">
      <c r="A348" s="566"/>
      <c r="B348" s="566"/>
      <c r="C348" s="582" t="s">
        <v>719</v>
      </c>
      <c r="D348" s="574"/>
      <c r="E348" s="575"/>
      <c r="F348" s="530"/>
      <c r="G348" s="681"/>
    </row>
    <row r="349" spans="1:7" s="528" customFormat="1" ht="12.75">
      <c r="A349" s="566"/>
      <c r="B349" s="566" t="s">
        <v>509</v>
      </c>
      <c r="C349" s="582" t="s">
        <v>510</v>
      </c>
      <c r="D349" s="574"/>
      <c r="E349" s="575"/>
      <c r="F349" s="530"/>
      <c r="G349" s="681"/>
    </row>
    <row r="350" spans="1:7" s="528" customFormat="1" ht="12.75">
      <c r="A350" s="566"/>
      <c r="B350" s="566" t="s">
        <v>511</v>
      </c>
      <c r="C350" s="582" t="s">
        <v>720</v>
      </c>
      <c r="D350" s="574"/>
      <c r="E350" s="575"/>
      <c r="F350" s="530"/>
      <c r="G350" s="681"/>
    </row>
    <row r="351" spans="1:7" s="528" customFormat="1" ht="12.75">
      <c r="A351" s="566"/>
      <c r="B351" s="566" t="s">
        <v>486</v>
      </c>
      <c r="C351" s="582" t="s">
        <v>721</v>
      </c>
      <c r="D351" s="574"/>
      <c r="E351" s="575"/>
      <c r="F351" s="530"/>
      <c r="G351" s="681"/>
    </row>
    <row r="352" spans="1:7" s="528" customFormat="1" ht="12.75">
      <c r="A352" s="566"/>
      <c r="B352" s="644" t="s">
        <v>514</v>
      </c>
      <c r="C352" s="561">
        <v>2</v>
      </c>
      <c r="D352" s="574"/>
      <c r="E352" s="575"/>
      <c r="F352" s="530"/>
      <c r="G352" s="681"/>
    </row>
    <row r="353" spans="1:7" s="528" customFormat="1" ht="25.5">
      <c r="A353" s="566"/>
      <c r="B353" s="559" t="str">
        <f>"35.1"</f>
        <v>35.1</v>
      </c>
      <c r="C353" s="579" t="s">
        <v>722</v>
      </c>
      <c r="D353" s="580" t="s">
        <v>506</v>
      </c>
      <c r="E353" s="581">
        <v>1</v>
      </c>
      <c r="F353" s="298"/>
      <c r="G353" s="689">
        <f>F353*E353</f>
        <v>0</v>
      </c>
    </row>
    <row r="354" spans="1:7" s="528" customFormat="1" ht="12.75">
      <c r="A354" s="566"/>
      <c r="B354" s="566" t="s">
        <v>509</v>
      </c>
      <c r="C354" s="582" t="s">
        <v>510</v>
      </c>
      <c r="D354" s="574"/>
      <c r="E354" s="575"/>
      <c r="F354" s="530"/>
      <c r="G354" s="681"/>
    </row>
    <row r="355" spans="1:7" s="528" customFormat="1" ht="12.75">
      <c r="A355" s="566"/>
      <c r="B355" s="566" t="s">
        <v>511</v>
      </c>
      <c r="C355" s="582" t="s">
        <v>723</v>
      </c>
      <c r="D355" s="574"/>
      <c r="E355" s="575"/>
      <c r="F355" s="530"/>
      <c r="G355" s="681"/>
    </row>
    <row r="356" spans="1:7" s="528" customFormat="1" ht="12.75">
      <c r="A356" s="566"/>
      <c r="B356" s="566" t="s">
        <v>486</v>
      </c>
      <c r="C356" s="582" t="s">
        <v>724</v>
      </c>
      <c r="D356" s="574"/>
      <c r="E356" s="575"/>
      <c r="F356" s="530"/>
      <c r="G356" s="681"/>
    </row>
    <row r="357" spans="1:7" s="528" customFormat="1" ht="12.75">
      <c r="A357" s="566"/>
      <c r="B357" s="559" t="str">
        <f>"36"</f>
        <v>36</v>
      </c>
      <c r="C357" s="564" t="s">
        <v>725</v>
      </c>
      <c r="D357" s="580" t="s">
        <v>506</v>
      </c>
      <c r="E357" s="581">
        <v>1</v>
      </c>
      <c r="F357" s="298"/>
      <c r="G357" s="689">
        <f>F357*E357</f>
        <v>0</v>
      </c>
    </row>
    <row r="358" spans="1:7" s="528" customFormat="1" ht="12.75">
      <c r="A358" s="566"/>
      <c r="B358" s="566" t="s">
        <v>511</v>
      </c>
      <c r="C358" s="582" t="s">
        <v>726</v>
      </c>
      <c r="D358" s="574"/>
      <c r="E358" s="575"/>
      <c r="F358" s="530"/>
      <c r="G358" s="681"/>
    </row>
    <row r="359" spans="1:7" s="528" customFormat="1" ht="12.75">
      <c r="A359" s="566"/>
      <c r="B359" s="566" t="s">
        <v>486</v>
      </c>
      <c r="C359" s="582" t="s">
        <v>727</v>
      </c>
      <c r="D359" s="574"/>
      <c r="E359" s="575"/>
      <c r="F359" s="530"/>
      <c r="G359" s="681"/>
    </row>
    <row r="360" spans="1:7" s="528" customFormat="1" ht="12.75">
      <c r="A360" s="566"/>
      <c r="B360" s="644" t="s">
        <v>514</v>
      </c>
      <c r="C360" s="561">
        <v>0.1</v>
      </c>
      <c r="D360" s="574"/>
      <c r="E360" s="575"/>
      <c r="F360" s="530"/>
      <c r="G360" s="681"/>
    </row>
    <row r="361" spans="1:7" s="528" customFormat="1" ht="12.75">
      <c r="A361" s="566"/>
      <c r="B361" s="559" t="str">
        <f>"37"</f>
        <v>37</v>
      </c>
      <c r="C361" s="579" t="s">
        <v>728</v>
      </c>
      <c r="D361" s="580" t="s">
        <v>506</v>
      </c>
      <c r="E361" s="581">
        <v>1</v>
      </c>
      <c r="F361" s="298"/>
      <c r="G361" s="689">
        <f>F361*E361</f>
        <v>0</v>
      </c>
    </row>
    <row r="362" spans="1:7" s="528" customFormat="1" ht="63.75">
      <c r="A362" s="566"/>
      <c r="B362" s="566"/>
      <c r="C362" s="582" t="s">
        <v>729</v>
      </c>
      <c r="D362" s="574"/>
      <c r="E362" s="575"/>
      <c r="F362" s="530"/>
      <c r="G362" s="681"/>
    </row>
    <row r="363" spans="1:7" s="528" customFormat="1" ht="12.75">
      <c r="A363" s="566"/>
      <c r="B363" s="566" t="s">
        <v>509</v>
      </c>
      <c r="C363" s="582" t="s">
        <v>510</v>
      </c>
      <c r="D363" s="574"/>
      <c r="E363" s="575"/>
      <c r="F363" s="530"/>
      <c r="G363" s="681"/>
    </row>
    <row r="364" spans="1:7" s="534" customFormat="1" ht="12.75">
      <c r="A364" s="645"/>
      <c r="B364" s="645" t="s">
        <v>511</v>
      </c>
      <c r="C364" s="560" t="s">
        <v>730</v>
      </c>
      <c r="D364" s="646"/>
      <c r="E364" s="647"/>
      <c r="F364" s="536"/>
      <c r="G364" s="691"/>
    </row>
    <row r="365" spans="1:7" s="534" customFormat="1" ht="12.75">
      <c r="A365" s="645"/>
      <c r="B365" s="645" t="s">
        <v>486</v>
      </c>
      <c r="C365" s="560" t="s">
        <v>731</v>
      </c>
      <c r="D365" s="646"/>
      <c r="E365" s="647"/>
      <c r="F365" s="536"/>
      <c r="G365" s="691"/>
    </row>
    <row r="366" spans="1:7" s="528" customFormat="1" ht="12.75">
      <c r="A366" s="566"/>
      <c r="B366" s="577" t="s">
        <v>520</v>
      </c>
      <c r="C366" s="584" t="s">
        <v>710</v>
      </c>
      <c r="D366" s="574"/>
      <c r="E366" s="575"/>
      <c r="F366" s="530"/>
      <c r="G366" s="681"/>
    </row>
    <row r="367" spans="1:7" s="528" customFormat="1" ht="12.75">
      <c r="A367" s="566"/>
      <c r="B367" s="578" t="s">
        <v>488</v>
      </c>
      <c r="C367" s="585" t="s">
        <v>705</v>
      </c>
      <c r="D367" s="574"/>
      <c r="E367" s="575"/>
      <c r="F367" s="530"/>
      <c r="G367" s="681"/>
    </row>
    <row r="368" spans="1:7" s="528" customFormat="1" ht="25.5">
      <c r="A368" s="566"/>
      <c r="B368" s="559" t="str">
        <f>"38"</f>
        <v>38</v>
      </c>
      <c r="C368" s="564" t="s">
        <v>732</v>
      </c>
      <c r="D368" s="580" t="s">
        <v>506</v>
      </c>
      <c r="E368" s="581">
        <v>3</v>
      </c>
      <c r="F368" s="298"/>
      <c r="G368" s="689">
        <f>F368*E368</f>
        <v>0</v>
      </c>
    </row>
    <row r="369" spans="1:7" s="528" customFormat="1" ht="25.5">
      <c r="A369" s="566"/>
      <c r="B369" s="566"/>
      <c r="C369" s="560" t="s">
        <v>733</v>
      </c>
      <c r="D369" s="574"/>
      <c r="E369" s="575"/>
      <c r="F369" s="530"/>
      <c r="G369" s="681"/>
    </row>
    <row r="370" spans="1:7" s="528" customFormat="1" ht="12.75">
      <c r="A370" s="566"/>
      <c r="B370" s="566" t="s">
        <v>509</v>
      </c>
      <c r="C370" s="560" t="s">
        <v>510</v>
      </c>
      <c r="D370" s="574"/>
      <c r="E370" s="575"/>
      <c r="F370" s="530"/>
      <c r="G370" s="681"/>
    </row>
    <row r="371" spans="1:7" s="528" customFormat="1" ht="12.75">
      <c r="A371" s="566"/>
      <c r="B371" s="566" t="s">
        <v>511</v>
      </c>
      <c r="C371" s="560" t="s">
        <v>734</v>
      </c>
      <c r="D371" s="574"/>
      <c r="E371" s="575"/>
      <c r="F371" s="530"/>
      <c r="G371" s="681"/>
    </row>
    <row r="372" spans="1:7" s="528" customFormat="1" ht="12.75">
      <c r="A372" s="566"/>
      <c r="B372" s="566" t="s">
        <v>486</v>
      </c>
      <c r="C372" s="560" t="s">
        <v>735</v>
      </c>
      <c r="D372" s="574"/>
      <c r="E372" s="575"/>
      <c r="F372" s="530"/>
      <c r="G372" s="681"/>
    </row>
    <row r="373" spans="1:7" s="528" customFormat="1" ht="25.5">
      <c r="A373" s="566"/>
      <c r="B373" s="559" t="str">
        <f>"39"</f>
        <v>39</v>
      </c>
      <c r="C373" s="579" t="s">
        <v>736</v>
      </c>
      <c r="D373" s="580" t="s">
        <v>506</v>
      </c>
      <c r="E373" s="581">
        <v>1</v>
      </c>
      <c r="F373" s="298"/>
      <c r="G373" s="689">
        <f>F373*E373</f>
        <v>0</v>
      </c>
    </row>
    <row r="374" spans="1:7" s="528" customFormat="1" ht="191.25">
      <c r="A374" s="566"/>
      <c r="B374" s="566"/>
      <c r="C374" s="582" t="s">
        <v>737</v>
      </c>
      <c r="D374" s="574"/>
      <c r="E374" s="575"/>
      <c r="F374" s="530"/>
      <c r="G374" s="681"/>
    </row>
    <row r="375" spans="1:7" s="528" customFormat="1" ht="12.75">
      <c r="A375" s="566"/>
      <c r="B375" s="566" t="s">
        <v>509</v>
      </c>
      <c r="C375" s="582" t="s">
        <v>510</v>
      </c>
      <c r="D375" s="574"/>
      <c r="E375" s="575"/>
      <c r="F375" s="530"/>
      <c r="G375" s="681"/>
    </row>
    <row r="376" spans="1:7" s="528" customFormat="1" ht="12.75">
      <c r="A376" s="566"/>
      <c r="B376" s="566" t="s">
        <v>511</v>
      </c>
      <c r="C376" s="582" t="s">
        <v>738</v>
      </c>
      <c r="D376" s="574"/>
      <c r="E376" s="575"/>
      <c r="F376" s="530"/>
      <c r="G376" s="681"/>
    </row>
    <row r="377" spans="1:7" s="528" customFormat="1" ht="12.75">
      <c r="A377" s="566"/>
      <c r="B377" s="566" t="s">
        <v>486</v>
      </c>
      <c r="C377" s="582" t="s">
        <v>739</v>
      </c>
      <c r="D377" s="574"/>
      <c r="E377" s="575"/>
      <c r="F377" s="530"/>
      <c r="G377" s="681"/>
    </row>
    <row r="378" spans="1:7" s="528" customFormat="1" ht="12.75">
      <c r="A378" s="566"/>
      <c r="B378" s="644" t="s">
        <v>514</v>
      </c>
      <c r="C378" s="561">
        <v>1.1000000000000001</v>
      </c>
      <c r="D378" s="574"/>
      <c r="E378" s="575"/>
      <c r="F378" s="530"/>
      <c r="G378" s="681"/>
    </row>
    <row r="379" spans="1:7" s="528" customFormat="1" ht="12.75">
      <c r="A379" s="566"/>
      <c r="B379" s="644"/>
      <c r="C379" s="561"/>
      <c r="D379" s="574"/>
      <c r="E379" s="575"/>
      <c r="F379" s="530"/>
      <c r="G379" s="681"/>
    </row>
    <row r="380" spans="1:7" s="528" customFormat="1" ht="12.75">
      <c r="A380" s="566"/>
      <c r="B380" s="644"/>
      <c r="C380" s="561"/>
      <c r="D380" s="574"/>
      <c r="E380" s="575"/>
      <c r="F380" s="530"/>
      <c r="G380" s="681"/>
    </row>
    <row r="381" spans="1:7" s="528" customFormat="1" ht="12.75">
      <c r="A381" s="566"/>
      <c r="B381" s="593" t="str">
        <f>"04-PRIPRAVA ZELENJAVA"</f>
        <v>04-PRIPRAVA ZELENJAVA</v>
      </c>
      <c r="C381" s="594"/>
      <c r="D381" s="642"/>
      <c r="E381" s="643"/>
      <c r="F381" s="390"/>
      <c r="G381" s="683"/>
    </row>
    <row r="382" spans="1:7" s="528" customFormat="1" ht="25.5">
      <c r="A382" s="566"/>
      <c r="B382" s="558" t="str">
        <f>"40"</f>
        <v>40</v>
      </c>
      <c r="C382" s="591" t="s">
        <v>740</v>
      </c>
      <c r="D382" s="572" t="s">
        <v>506</v>
      </c>
      <c r="E382" s="573">
        <v>1</v>
      </c>
      <c r="F382" s="296"/>
      <c r="G382" s="688">
        <f>F382*E382</f>
        <v>0</v>
      </c>
    </row>
    <row r="383" spans="1:7" s="528" customFormat="1" ht="127.5">
      <c r="A383" s="566"/>
      <c r="B383" s="566"/>
      <c r="C383" s="582" t="s">
        <v>741</v>
      </c>
      <c r="D383" s="574"/>
      <c r="E383" s="575"/>
      <c r="F383" s="530"/>
      <c r="G383" s="681"/>
    </row>
    <row r="384" spans="1:7" s="528" customFormat="1" ht="12.75">
      <c r="A384" s="566"/>
      <c r="B384" s="566" t="s">
        <v>509</v>
      </c>
      <c r="C384" s="582" t="s">
        <v>510</v>
      </c>
      <c r="D384" s="574"/>
      <c r="E384" s="575"/>
      <c r="F384" s="530"/>
      <c r="G384" s="681"/>
    </row>
    <row r="385" spans="1:7" s="528" customFormat="1" ht="12.75">
      <c r="A385" s="566"/>
      <c r="B385" s="566" t="s">
        <v>511</v>
      </c>
      <c r="C385" s="582" t="s">
        <v>742</v>
      </c>
      <c r="D385" s="574"/>
      <c r="E385" s="575"/>
      <c r="F385" s="530"/>
      <c r="G385" s="681"/>
    </row>
    <row r="386" spans="1:7" s="528" customFormat="1" ht="12.75">
      <c r="A386" s="566"/>
      <c r="B386" s="566" t="s">
        <v>486</v>
      </c>
      <c r="C386" s="582" t="s">
        <v>643</v>
      </c>
      <c r="D386" s="574"/>
      <c r="E386" s="575"/>
      <c r="F386" s="530"/>
      <c r="G386" s="681"/>
    </row>
    <row r="387" spans="1:7" s="528" customFormat="1" ht="12.75">
      <c r="A387" s="566"/>
      <c r="B387" s="578" t="s">
        <v>488</v>
      </c>
      <c r="C387" s="585" t="s">
        <v>705</v>
      </c>
      <c r="D387" s="574"/>
      <c r="E387" s="575"/>
      <c r="F387" s="530"/>
      <c r="G387" s="681"/>
    </row>
    <row r="388" spans="1:7" s="528" customFormat="1" ht="12.75">
      <c r="A388" s="566"/>
      <c r="B388" s="559" t="str">
        <f>"40.1"</f>
        <v>40.1</v>
      </c>
      <c r="C388" s="579" t="s">
        <v>706</v>
      </c>
      <c r="D388" s="580" t="s">
        <v>506</v>
      </c>
      <c r="E388" s="581">
        <v>1</v>
      </c>
      <c r="F388" s="298"/>
      <c r="G388" s="689">
        <f>F388*E388</f>
        <v>0</v>
      </c>
    </row>
    <row r="389" spans="1:7" s="528" customFormat="1" ht="51">
      <c r="A389" s="566"/>
      <c r="B389" s="566"/>
      <c r="C389" s="582" t="s">
        <v>707</v>
      </c>
      <c r="D389" s="574"/>
      <c r="E389" s="575"/>
      <c r="F389" s="530"/>
      <c r="G389" s="681"/>
    </row>
    <row r="390" spans="1:7" s="528" customFormat="1" ht="12.75">
      <c r="A390" s="566"/>
      <c r="B390" s="566" t="s">
        <v>509</v>
      </c>
      <c r="C390" s="582" t="s">
        <v>510</v>
      </c>
      <c r="D390" s="574"/>
      <c r="E390" s="575"/>
      <c r="F390" s="530"/>
      <c r="G390" s="681"/>
    </row>
    <row r="391" spans="1:7" s="528" customFormat="1" ht="12.75">
      <c r="A391" s="566"/>
      <c r="B391" s="566" t="s">
        <v>511</v>
      </c>
      <c r="C391" s="582" t="s">
        <v>708</v>
      </c>
      <c r="D391" s="574"/>
      <c r="E391" s="575"/>
      <c r="F391" s="530"/>
      <c r="G391" s="681"/>
    </row>
    <row r="392" spans="1:7" s="528" customFormat="1" ht="12.75">
      <c r="A392" s="566"/>
      <c r="B392" s="566" t="s">
        <v>486</v>
      </c>
      <c r="C392" s="582" t="s">
        <v>709</v>
      </c>
      <c r="D392" s="574"/>
      <c r="E392" s="575"/>
      <c r="F392" s="530"/>
      <c r="G392" s="681"/>
    </row>
    <row r="393" spans="1:7" s="528" customFormat="1" ht="12.75">
      <c r="A393" s="566"/>
      <c r="B393" s="577" t="s">
        <v>520</v>
      </c>
      <c r="C393" s="584" t="s">
        <v>710</v>
      </c>
      <c r="D393" s="574"/>
      <c r="E393" s="575"/>
      <c r="F393" s="530"/>
      <c r="G393" s="681"/>
    </row>
    <row r="394" spans="1:7" s="528" customFormat="1" ht="12.75">
      <c r="A394" s="566"/>
      <c r="B394" s="559" t="str">
        <f>"40.2"</f>
        <v>40.2</v>
      </c>
      <c r="C394" s="579" t="s">
        <v>647</v>
      </c>
      <c r="D394" s="580" t="s">
        <v>506</v>
      </c>
      <c r="E394" s="581">
        <v>1</v>
      </c>
      <c r="F394" s="298"/>
      <c r="G394" s="689">
        <f>F394*E394</f>
        <v>0</v>
      </c>
    </row>
    <row r="395" spans="1:7" s="528" customFormat="1" ht="12.75">
      <c r="A395" s="566"/>
      <c r="B395" s="566" t="s">
        <v>509</v>
      </c>
      <c r="C395" s="582" t="s">
        <v>510</v>
      </c>
      <c r="D395" s="574"/>
      <c r="E395" s="575"/>
      <c r="F395" s="530"/>
      <c r="G395" s="681"/>
    </row>
    <row r="396" spans="1:7" s="528" customFormat="1" ht="12.75">
      <c r="A396" s="566"/>
      <c r="B396" s="566" t="s">
        <v>511</v>
      </c>
      <c r="C396" s="582" t="s">
        <v>648</v>
      </c>
      <c r="D396" s="574"/>
      <c r="E396" s="575"/>
      <c r="F396" s="530"/>
      <c r="G396" s="681"/>
    </row>
    <row r="397" spans="1:7" s="528" customFormat="1" ht="12.75">
      <c r="A397" s="566"/>
      <c r="B397" s="566" t="s">
        <v>486</v>
      </c>
      <c r="C397" s="582" t="s">
        <v>649</v>
      </c>
      <c r="D397" s="574"/>
      <c r="E397" s="575"/>
      <c r="F397" s="530"/>
      <c r="G397" s="681"/>
    </row>
    <row r="398" spans="1:7" s="528" customFormat="1" ht="12.75">
      <c r="A398" s="566"/>
      <c r="B398" s="559" t="str">
        <f>"40.3"</f>
        <v>40.3</v>
      </c>
      <c r="C398" s="579" t="s">
        <v>644</v>
      </c>
      <c r="D398" s="580" t="s">
        <v>506</v>
      </c>
      <c r="E398" s="581">
        <v>1</v>
      </c>
      <c r="F398" s="298"/>
      <c r="G398" s="689">
        <f>F398*E398</f>
        <v>0</v>
      </c>
    </row>
    <row r="399" spans="1:7" s="528" customFormat="1" ht="12.75">
      <c r="A399" s="566"/>
      <c r="B399" s="566" t="s">
        <v>509</v>
      </c>
      <c r="C399" s="582" t="s">
        <v>510</v>
      </c>
      <c r="D399" s="574"/>
      <c r="E399" s="575"/>
      <c r="F399" s="530"/>
      <c r="G399" s="681"/>
    </row>
    <row r="400" spans="1:7" s="528" customFormat="1" ht="12.75">
      <c r="A400" s="566"/>
      <c r="B400" s="566" t="s">
        <v>511</v>
      </c>
      <c r="C400" s="582" t="s">
        <v>645</v>
      </c>
      <c r="D400" s="574"/>
      <c r="E400" s="575"/>
      <c r="F400" s="530"/>
      <c r="G400" s="681"/>
    </row>
    <row r="401" spans="1:7" s="528" customFormat="1" ht="12.75">
      <c r="A401" s="566"/>
      <c r="B401" s="566" t="s">
        <v>486</v>
      </c>
      <c r="C401" s="582" t="s">
        <v>646</v>
      </c>
      <c r="D401" s="574"/>
      <c r="E401" s="575"/>
      <c r="F401" s="530"/>
      <c r="G401" s="681"/>
    </row>
    <row r="402" spans="1:7" s="528" customFormat="1" ht="12.75">
      <c r="A402" s="566"/>
      <c r="B402" s="559" t="str">
        <f>"40.4"</f>
        <v>40.4</v>
      </c>
      <c r="C402" s="579" t="s">
        <v>657</v>
      </c>
      <c r="D402" s="580" t="s">
        <v>506</v>
      </c>
      <c r="E402" s="581">
        <v>3</v>
      </c>
      <c r="F402" s="298"/>
      <c r="G402" s="689">
        <f>F402*E402</f>
        <v>0</v>
      </c>
    </row>
    <row r="403" spans="1:7" s="528" customFormat="1" ht="12.75">
      <c r="A403" s="566"/>
      <c r="B403" s="566" t="s">
        <v>509</v>
      </c>
      <c r="C403" s="582" t="s">
        <v>510</v>
      </c>
      <c r="D403" s="574"/>
      <c r="E403" s="575"/>
      <c r="F403" s="530"/>
      <c r="G403" s="681"/>
    </row>
    <row r="404" spans="1:7" s="528" customFormat="1" ht="12.75">
      <c r="A404" s="566"/>
      <c r="B404" s="566" t="s">
        <v>511</v>
      </c>
      <c r="C404" s="582" t="s">
        <v>658</v>
      </c>
      <c r="D404" s="574"/>
      <c r="E404" s="575"/>
      <c r="F404" s="530"/>
      <c r="G404" s="681"/>
    </row>
    <row r="405" spans="1:7" s="528" customFormat="1" ht="12.75">
      <c r="A405" s="566"/>
      <c r="B405" s="566" t="s">
        <v>486</v>
      </c>
      <c r="C405" s="582" t="s">
        <v>659</v>
      </c>
      <c r="D405" s="574"/>
      <c r="E405" s="575"/>
      <c r="F405" s="530"/>
      <c r="G405" s="681"/>
    </row>
    <row r="406" spans="1:7" s="528" customFormat="1" ht="25.5">
      <c r="A406" s="566"/>
      <c r="B406" s="559" t="str">
        <f>"40.5"</f>
        <v>40.5</v>
      </c>
      <c r="C406" s="579" t="s">
        <v>711</v>
      </c>
      <c r="D406" s="580" t="s">
        <v>506</v>
      </c>
      <c r="E406" s="581">
        <v>1</v>
      </c>
      <c r="F406" s="298"/>
      <c r="G406" s="689">
        <f>F406*E406</f>
        <v>0</v>
      </c>
    </row>
    <row r="407" spans="1:7" s="528" customFormat="1" ht="12.75">
      <c r="A407" s="566"/>
      <c r="B407" s="566" t="s">
        <v>509</v>
      </c>
      <c r="C407" s="582" t="s">
        <v>510</v>
      </c>
      <c r="D407" s="574"/>
      <c r="E407" s="575"/>
      <c r="F407" s="530"/>
      <c r="G407" s="681"/>
    </row>
    <row r="408" spans="1:7" s="528" customFormat="1" ht="12.75">
      <c r="A408" s="566"/>
      <c r="B408" s="566" t="s">
        <v>511</v>
      </c>
      <c r="C408" s="582" t="s">
        <v>712</v>
      </c>
      <c r="D408" s="574"/>
      <c r="E408" s="575"/>
      <c r="F408" s="530"/>
      <c r="G408" s="681"/>
    </row>
    <row r="409" spans="1:7" s="528" customFormat="1" ht="12.75">
      <c r="A409" s="566"/>
      <c r="B409" s="566" t="s">
        <v>486</v>
      </c>
      <c r="C409" s="582" t="s">
        <v>713</v>
      </c>
      <c r="D409" s="574"/>
      <c r="E409" s="575"/>
      <c r="F409" s="530"/>
      <c r="G409" s="681"/>
    </row>
    <row r="410" spans="1:7" s="528" customFormat="1" ht="12.75">
      <c r="A410" s="566"/>
      <c r="B410" s="559" t="str">
        <f>"41"</f>
        <v>41</v>
      </c>
      <c r="C410" s="579" t="s">
        <v>698</v>
      </c>
      <c r="D410" s="580" t="s">
        <v>506</v>
      </c>
      <c r="E410" s="581">
        <v>1</v>
      </c>
      <c r="F410" s="298"/>
      <c r="G410" s="689">
        <f>F410*E410</f>
        <v>0</v>
      </c>
    </row>
    <row r="411" spans="1:7" s="528" customFormat="1" ht="140.25">
      <c r="A411" s="566"/>
      <c r="B411" s="566"/>
      <c r="C411" s="582" t="s">
        <v>743</v>
      </c>
      <c r="D411" s="574"/>
      <c r="E411" s="575"/>
      <c r="F411" s="530"/>
      <c r="G411" s="681"/>
    </row>
    <row r="412" spans="1:7" s="528" customFormat="1" ht="12.75">
      <c r="A412" s="566"/>
      <c r="B412" s="566" t="s">
        <v>509</v>
      </c>
      <c r="C412" s="582" t="s">
        <v>510</v>
      </c>
      <c r="D412" s="574"/>
      <c r="E412" s="575"/>
      <c r="F412" s="530"/>
      <c r="G412" s="681"/>
    </row>
    <row r="413" spans="1:7" s="528" customFormat="1" ht="12.75">
      <c r="A413" s="566"/>
      <c r="B413" s="566" t="s">
        <v>511</v>
      </c>
      <c r="C413" s="582" t="s">
        <v>700</v>
      </c>
      <c r="D413" s="574"/>
      <c r="E413" s="575"/>
      <c r="F413" s="530"/>
      <c r="G413" s="681"/>
    </row>
    <row r="414" spans="1:7" s="528" customFormat="1" ht="12.75">
      <c r="A414" s="566"/>
      <c r="B414" s="566" t="s">
        <v>486</v>
      </c>
      <c r="C414" s="582" t="s">
        <v>701</v>
      </c>
      <c r="D414" s="574"/>
      <c r="E414" s="575"/>
      <c r="F414" s="530"/>
      <c r="G414" s="681"/>
    </row>
    <row r="415" spans="1:7" s="528" customFormat="1" ht="12.75">
      <c r="A415" s="566"/>
      <c r="B415" s="644" t="s">
        <v>514</v>
      </c>
      <c r="C415" s="561">
        <v>0.25</v>
      </c>
      <c r="D415" s="574"/>
      <c r="E415" s="575"/>
      <c r="F415" s="530"/>
      <c r="G415" s="681"/>
    </row>
    <row r="416" spans="1:7" s="528" customFormat="1" ht="12.75">
      <c r="A416" s="566"/>
      <c r="B416" s="559" t="str">
        <f>"42"</f>
        <v>42</v>
      </c>
      <c r="C416" s="579" t="s">
        <v>714</v>
      </c>
      <c r="D416" s="580" t="s">
        <v>506</v>
      </c>
      <c r="E416" s="581">
        <v>2</v>
      </c>
      <c r="F416" s="298"/>
      <c r="G416" s="689">
        <f>F416*E416</f>
        <v>0</v>
      </c>
    </row>
    <row r="417" spans="1:7" s="528" customFormat="1" ht="51">
      <c r="A417" s="566"/>
      <c r="B417" s="566"/>
      <c r="C417" s="582" t="s">
        <v>715</v>
      </c>
      <c r="D417" s="574"/>
      <c r="E417" s="575"/>
      <c r="F417" s="530"/>
      <c r="G417" s="681"/>
    </row>
    <row r="418" spans="1:7" s="528" customFormat="1" ht="12.75">
      <c r="A418" s="566"/>
      <c r="B418" s="566" t="s">
        <v>509</v>
      </c>
      <c r="C418" s="582" t="s">
        <v>510</v>
      </c>
      <c r="D418" s="574"/>
      <c r="E418" s="575"/>
      <c r="F418" s="530"/>
      <c r="G418" s="681"/>
    </row>
    <row r="419" spans="1:7" s="528" customFormat="1" ht="12.75">
      <c r="A419" s="566"/>
      <c r="B419" s="566" t="s">
        <v>511</v>
      </c>
      <c r="C419" s="582" t="s">
        <v>716</v>
      </c>
      <c r="D419" s="574"/>
      <c r="E419" s="575"/>
      <c r="F419" s="530"/>
      <c r="G419" s="681"/>
    </row>
    <row r="420" spans="1:7" s="528" customFormat="1" ht="12.75">
      <c r="A420" s="566"/>
      <c r="B420" s="566" t="s">
        <v>486</v>
      </c>
      <c r="C420" s="582" t="s">
        <v>717</v>
      </c>
      <c r="D420" s="574"/>
      <c r="E420" s="575"/>
      <c r="F420" s="530"/>
      <c r="G420" s="681"/>
    </row>
    <row r="421" spans="1:7" s="528" customFormat="1" ht="25.5">
      <c r="A421" s="566"/>
      <c r="B421" s="559" t="str">
        <f>"43"</f>
        <v>43</v>
      </c>
      <c r="C421" s="564" t="s">
        <v>744</v>
      </c>
      <c r="D421" s="580" t="s">
        <v>506</v>
      </c>
      <c r="E421" s="581">
        <v>1</v>
      </c>
      <c r="F421" s="298"/>
      <c r="G421" s="689">
        <f>F421*E421</f>
        <v>0</v>
      </c>
    </row>
    <row r="422" spans="1:7" s="528" customFormat="1" ht="331.5">
      <c r="A422" s="566"/>
      <c r="B422" s="566"/>
      <c r="C422" s="582" t="s">
        <v>745</v>
      </c>
      <c r="D422" s="574"/>
      <c r="E422" s="575"/>
      <c r="F422" s="530"/>
      <c r="G422" s="681"/>
    </row>
    <row r="423" spans="1:7" s="528" customFormat="1" ht="12.75">
      <c r="A423" s="566"/>
      <c r="B423" s="566" t="s">
        <v>509</v>
      </c>
      <c r="C423" s="582" t="s">
        <v>510</v>
      </c>
      <c r="D423" s="574"/>
      <c r="E423" s="575"/>
      <c r="F423" s="530"/>
      <c r="G423" s="681"/>
    </row>
    <row r="424" spans="1:7" s="528" customFormat="1" ht="12.75">
      <c r="A424" s="566"/>
      <c r="B424" s="566" t="s">
        <v>511</v>
      </c>
      <c r="C424" s="560" t="s">
        <v>746</v>
      </c>
      <c r="D424" s="574"/>
      <c r="E424" s="575"/>
      <c r="F424" s="530"/>
      <c r="G424" s="681"/>
    </row>
    <row r="425" spans="1:7" s="528" customFormat="1" ht="12.75">
      <c r="A425" s="566"/>
      <c r="B425" s="566" t="s">
        <v>486</v>
      </c>
      <c r="C425" s="560" t="s">
        <v>747</v>
      </c>
      <c r="D425" s="574"/>
      <c r="E425" s="575"/>
      <c r="F425" s="530"/>
      <c r="G425" s="681"/>
    </row>
    <row r="426" spans="1:7" s="528" customFormat="1" ht="12.75">
      <c r="A426" s="566"/>
      <c r="B426" s="644" t="s">
        <v>514</v>
      </c>
      <c r="C426" s="561">
        <v>0.5</v>
      </c>
      <c r="D426" s="574"/>
      <c r="E426" s="575"/>
      <c r="F426" s="530"/>
      <c r="G426" s="681"/>
    </row>
    <row r="427" spans="1:7" s="528" customFormat="1" ht="25.5">
      <c r="A427" s="566"/>
      <c r="B427" s="559" t="str">
        <f>"43.1"</f>
        <v>43.1</v>
      </c>
      <c r="C427" s="579" t="s">
        <v>748</v>
      </c>
      <c r="D427" s="580" t="s">
        <v>506</v>
      </c>
      <c r="E427" s="581">
        <v>1</v>
      </c>
      <c r="F427" s="298"/>
      <c r="G427" s="689">
        <f>F427*E427</f>
        <v>0</v>
      </c>
    </row>
    <row r="428" spans="1:7" s="528" customFormat="1" ht="63.75">
      <c r="A428" s="566"/>
      <c r="B428" s="566"/>
      <c r="C428" s="582" t="s">
        <v>749</v>
      </c>
      <c r="D428" s="574"/>
      <c r="E428" s="575"/>
      <c r="F428" s="530"/>
      <c r="G428" s="681"/>
    </row>
    <row r="429" spans="1:7" s="528" customFormat="1" ht="12.75">
      <c r="A429" s="566"/>
      <c r="B429" s="566" t="s">
        <v>509</v>
      </c>
      <c r="C429" s="582" t="s">
        <v>510</v>
      </c>
      <c r="D429" s="574"/>
      <c r="E429" s="575"/>
      <c r="F429" s="530"/>
      <c r="G429" s="681"/>
    </row>
    <row r="430" spans="1:7" s="528" customFormat="1" ht="12.75">
      <c r="A430" s="566"/>
      <c r="B430" s="566" t="s">
        <v>511</v>
      </c>
      <c r="C430" s="582" t="s">
        <v>750</v>
      </c>
      <c r="D430" s="574"/>
      <c r="E430" s="575"/>
      <c r="F430" s="530"/>
      <c r="G430" s="681"/>
    </row>
    <row r="431" spans="1:7" s="528" customFormat="1" ht="12.75">
      <c r="A431" s="566"/>
      <c r="B431" s="566" t="s">
        <v>486</v>
      </c>
      <c r="C431" s="582" t="s">
        <v>751</v>
      </c>
      <c r="D431" s="574"/>
      <c r="E431" s="575"/>
      <c r="F431" s="530"/>
      <c r="G431" s="681"/>
    </row>
    <row r="432" spans="1:7" s="528" customFormat="1" ht="12.75">
      <c r="A432" s="566"/>
      <c r="B432" s="566"/>
      <c r="C432" s="582"/>
      <c r="D432" s="574"/>
      <c r="E432" s="575"/>
      <c r="F432" s="530"/>
      <c r="G432" s="681"/>
    </row>
    <row r="433" spans="1:7" s="528" customFormat="1" ht="12.75">
      <c r="A433" s="566"/>
      <c r="B433" s="566"/>
      <c r="C433" s="582"/>
      <c r="D433" s="574"/>
      <c r="E433" s="575"/>
      <c r="F433" s="530"/>
      <c r="G433" s="681"/>
    </row>
    <row r="434" spans="1:7" s="528" customFormat="1" ht="12.75">
      <c r="A434" s="566"/>
      <c r="B434" s="593" t="str">
        <f>"05-PRIPRAVA HLADNIH PLOŠČ"</f>
        <v>05-PRIPRAVA HLADNIH PLOŠČ</v>
      </c>
      <c r="C434" s="594"/>
      <c r="D434" s="642"/>
      <c r="E434" s="643"/>
      <c r="F434" s="390"/>
      <c r="G434" s="683"/>
    </row>
    <row r="435" spans="1:7" s="528" customFormat="1" ht="12.75">
      <c r="A435" s="566"/>
      <c r="B435" s="558" t="str">
        <f>"50"</f>
        <v>50</v>
      </c>
      <c r="C435" s="591" t="s">
        <v>752</v>
      </c>
      <c r="D435" s="572" t="s">
        <v>506</v>
      </c>
      <c r="E435" s="573">
        <v>1</v>
      </c>
      <c r="F435" s="296"/>
      <c r="G435" s="688">
        <f>F435*E435</f>
        <v>0</v>
      </c>
    </row>
    <row r="436" spans="1:7" s="528" customFormat="1" ht="153">
      <c r="A436" s="566"/>
      <c r="B436" s="566"/>
      <c r="C436" s="582" t="s">
        <v>753</v>
      </c>
      <c r="D436" s="574"/>
      <c r="E436" s="575"/>
      <c r="F436" s="530"/>
      <c r="G436" s="681"/>
    </row>
    <row r="437" spans="1:7" s="528" customFormat="1" ht="12.75">
      <c r="A437" s="566"/>
      <c r="B437" s="566" t="s">
        <v>509</v>
      </c>
      <c r="C437" s="582" t="s">
        <v>510</v>
      </c>
      <c r="D437" s="574"/>
      <c r="E437" s="575"/>
      <c r="F437" s="530"/>
      <c r="G437" s="681"/>
    </row>
    <row r="438" spans="1:7" s="528" customFormat="1" ht="12.75">
      <c r="A438" s="566"/>
      <c r="B438" s="566" t="s">
        <v>511</v>
      </c>
      <c r="C438" s="582" t="s">
        <v>754</v>
      </c>
      <c r="D438" s="574"/>
      <c r="E438" s="575"/>
      <c r="F438" s="530"/>
      <c r="G438" s="681"/>
    </row>
    <row r="439" spans="1:7" s="528" customFormat="1" ht="12.75">
      <c r="A439" s="566"/>
      <c r="B439" s="566" t="s">
        <v>486</v>
      </c>
      <c r="C439" s="582" t="s">
        <v>755</v>
      </c>
      <c r="D439" s="574"/>
      <c r="E439" s="575"/>
      <c r="F439" s="530"/>
      <c r="G439" s="681"/>
    </row>
    <row r="440" spans="1:7" s="528" customFormat="1" ht="12.75">
      <c r="A440" s="566"/>
      <c r="B440" s="644" t="s">
        <v>514</v>
      </c>
      <c r="C440" s="561">
        <v>0.45</v>
      </c>
      <c r="D440" s="574"/>
      <c r="E440" s="575"/>
      <c r="F440" s="530"/>
      <c r="G440" s="681"/>
    </row>
    <row r="441" spans="1:7" s="528" customFormat="1" ht="25.5">
      <c r="A441" s="566"/>
      <c r="B441" s="559" t="str">
        <f>"51"</f>
        <v>51</v>
      </c>
      <c r="C441" s="579" t="s">
        <v>756</v>
      </c>
      <c r="D441" s="580" t="s">
        <v>506</v>
      </c>
      <c r="E441" s="581">
        <v>1</v>
      </c>
      <c r="F441" s="298"/>
      <c r="G441" s="689">
        <f>F441*E441</f>
        <v>0</v>
      </c>
    </row>
    <row r="442" spans="1:7" s="528" customFormat="1" ht="114.75">
      <c r="A442" s="566"/>
      <c r="B442" s="566"/>
      <c r="C442" s="582" t="s">
        <v>757</v>
      </c>
      <c r="D442" s="574"/>
      <c r="E442" s="575"/>
      <c r="F442" s="530"/>
      <c r="G442" s="681"/>
    </row>
    <row r="443" spans="1:7" s="528" customFormat="1" ht="12.75">
      <c r="A443" s="566"/>
      <c r="B443" s="566" t="s">
        <v>509</v>
      </c>
      <c r="C443" s="582" t="s">
        <v>510</v>
      </c>
      <c r="D443" s="574"/>
      <c r="E443" s="575"/>
      <c r="F443" s="530"/>
      <c r="G443" s="681"/>
    </row>
    <row r="444" spans="1:7" s="528" customFormat="1" ht="12.75">
      <c r="A444" s="566"/>
      <c r="B444" s="566" t="s">
        <v>511</v>
      </c>
      <c r="C444" s="582" t="s">
        <v>758</v>
      </c>
      <c r="D444" s="574"/>
      <c r="E444" s="575"/>
      <c r="F444" s="530"/>
      <c r="G444" s="681"/>
    </row>
    <row r="445" spans="1:7" s="528" customFormat="1" ht="12.75">
      <c r="A445" s="566"/>
      <c r="B445" s="566" t="s">
        <v>486</v>
      </c>
      <c r="C445" s="582" t="s">
        <v>759</v>
      </c>
      <c r="D445" s="574"/>
      <c r="E445" s="575"/>
      <c r="F445" s="530"/>
      <c r="G445" s="681"/>
    </row>
    <row r="446" spans="1:7" s="528" customFormat="1" ht="12.75">
      <c r="A446" s="566"/>
      <c r="B446" s="578" t="s">
        <v>488</v>
      </c>
      <c r="C446" s="585" t="s">
        <v>705</v>
      </c>
      <c r="D446" s="574"/>
      <c r="E446" s="575"/>
      <c r="F446" s="530"/>
      <c r="G446" s="681"/>
    </row>
    <row r="447" spans="1:7" s="528" customFormat="1" ht="12.75">
      <c r="A447" s="566"/>
      <c r="B447" s="559" t="str">
        <f>"51.1"</f>
        <v>51.1</v>
      </c>
      <c r="C447" s="579" t="s">
        <v>706</v>
      </c>
      <c r="D447" s="580" t="s">
        <v>506</v>
      </c>
      <c r="E447" s="581">
        <v>1</v>
      </c>
      <c r="F447" s="298"/>
      <c r="G447" s="689">
        <f>F447*E447</f>
        <v>0</v>
      </c>
    </row>
    <row r="448" spans="1:7" s="528" customFormat="1" ht="51">
      <c r="A448" s="566"/>
      <c r="B448" s="566"/>
      <c r="C448" s="582" t="s">
        <v>707</v>
      </c>
      <c r="D448" s="574"/>
      <c r="E448" s="575"/>
      <c r="F448" s="530"/>
      <c r="G448" s="681"/>
    </row>
    <row r="449" spans="1:7" s="528" customFormat="1" ht="12.75">
      <c r="A449" s="566"/>
      <c r="B449" s="566" t="s">
        <v>509</v>
      </c>
      <c r="C449" s="582" t="s">
        <v>510</v>
      </c>
      <c r="D449" s="574"/>
      <c r="E449" s="575"/>
      <c r="F449" s="530"/>
      <c r="G449" s="681"/>
    </row>
    <row r="450" spans="1:7" s="528" customFormat="1" ht="12.75">
      <c r="A450" s="566"/>
      <c r="B450" s="566" t="s">
        <v>511</v>
      </c>
      <c r="C450" s="582" t="s">
        <v>708</v>
      </c>
      <c r="D450" s="574"/>
      <c r="E450" s="575"/>
      <c r="F450" s="530"/>
      <c r="G450" s="681"/>
    </row>
    <row r="451" spans="1:7" s="528" customFormat="1" ht="12.75">
      <c r="A451" s="566"/>
      <c r="B451" s="566" t="s">
        <v>486</v>
      </c>
      <c r="C451" s="582" t="s">
        <v>709</v>
      </c>
      <c r="D451" s="574"/>
      <c r="E451" s="575"/>
      <c r="F451" s="530"/>
      <c r="G451" s="681"/>
    </row>
    <row r="452" spans="1:7" s="528" customFormat="1" ht="12.75">
      <c r="A452" s="566"/>
      <c r="B452" s="577" t="s">
        <v>520</v>
      </c>
      <c r="C452" s="584" t="s">
        <v>710</v>
      </c>
      <c r="D452" s="574"/>
      <c r="E452" s="575"/>
      <c r="F452" s="530"/>
      <c r="G452" s="681"/>
    </row>
    <row r="453" spans="1:7" s="528" customFormat="1" ht="12.75">
      <c r="A453" s="566"/>
      <c r="B453" s="559" t="str">
        <f>"51.2"</f>
        <v>51.2</v>
      </c>
      <c r="C453" s="579" t="s">
        <v>760</v>
      </c>
      <c r="D453" s="580" t="s">
        <v>506</v>
      </c>
      <c r="E453" s="581">
        <v>1</v>
      </c>
      <c r="F453" s="298"/>
      <c r="G453" s="689">
        <f>F453*E453</f>
        <v>0</v>
      </c>
    </row>
    <row r="454" spans="1:7" s="528" customFormat="1" ht="12.75">
      <c r="A454" s="566"/>
      <c r="B454" s="566" t="s">
        <v>509</v>
      </c>
      <c r="C454" s="582" t="s">
        <v>510</v>
      </c>
      <c r="D454" s="574"/>
      <c r="E454" s="575"/>
      <c r="F454" s="530"/>
      <c r="G454" s="681"/>
    </row>
    <row r="455" spans="1:7" s="528" customFormat="1" ht="12.75">
      <c r="A455" s="566"/>
      <c r="B455" s="566" t="s">
        <v>511</v>
      </c>
      <c r="C455" s="582" t="s">
        <v>761</v>
      </c>
      <c r="D455" s="574"/>
      <c r="E455" s="575"/>
      <c r="F455" s="530"/>
      <c r="G455" s="681"/>
    </row>
    <row r="456" spans="1:7" s="528" customFormat="1" ht="12.75">
      <c r="A456" s="566"/>
      <c r="B456" s="566" t="s">
        <v>486</v>
      </c>
      <c r="C456" s="582" t="s">
        <v>762</v>
      </c>
      <c r="D456" s="574"/>
      <c r="E456" s="575"/>
      <c r="F456" s="530"/>
      <c r="G456" s="681"/>
    </row>
    <row r="457" spans="1:7" s="528" customFormat="1" ht="25.5">
      <c r="A457" s="566"/>
      <c r="B457" s="559" t="str">
        <f>"51.3"</f>
        <v>51.3</v>
      </c>
      <c r="C457" s="579" t="s">
        <v>711</v>
      </c>
      <c r="D457" s="580" t="s">
        <v>506</v>
      </c>
      <c r="E457" s="581">
        <v>1</v>
      </c>
      <c r="F457" s="298"/>
      <c r="G457" s="689">
        <f>F457*E457</f>
        <v>0</v>
      </c>
    </row>
    <row r="458" spans="1:7" s="528" customFormat="1" ht="12.75">
      <c r="A458" s="566"/>
      <c r="B458" s="566" t="s">
        <v>509</v>
      </c>
      <c r="C458" s="582" t="s">
        <v>510</v>
      </c>
      <c r="D458" s="574"/>
      <c r="E458" s="575"/>
      <c r="F458" s="530"/>
      <c r="G458" s="681"/>
    </row>
    <row r="459" spans="1:7" s="528" customFormat="1" ht="12.75">
      <c r="A459" s="566"/>
      <c r="B459" s="566" t="s">
        <v>511</v>
      </c>
      <c r="C459" s="582" t="s">
        <v>712</v>
      </c>
      <c r="D459" s="574"/>
      <c r="E459" s="575"/>
      <c r="F459" s="530"/>
      <c r="G459" s="681"/>
    </row>
    <row r="460" spans="1:7" s="528" customFormat="1" ht="12.75">
      <c r="A460" s="566"/>
      <c r="B460" s="566" t="s">
        <v>486</v>
      </c>
      <c r="C460" s="582" t="s">
        <v>713</v>
      </c>
      <c r="D460" s="574"/>
      <c r="E460" s="575"/>
      <c r="F460" s="530"/>
      <c r="G460" s="681"/>
    </row>
    <row r="461" spans="1:7" s="528" customFormat="1" ht="12.75">
      <c r="A461" s="566"/>
      <c r="B461" s="559" t="str">
        <f>"52"</f>
        <v>52</v>
      </c>
      <c r="C461" s="579" t="s">
        <v>763</v>
      </c>
      <c r="D461" s="580" t="s">
        <v>506</v>
      </c>
      <c r="E461" s="581">
        <v>1</v>
      </c>
      <c r="F461" s="298"/>
      <c r="G461" s="689">
        <f>F461*E461</f>
        <v>0</v>
      </c>
    </row>
    <row r="462" spans="1:7" s="528" customFormat="1" ht="165.75">
      <c r="A462" s="566"/>
      <c r="B462" s="566"/>
      <c r="C462" s="582" t="s">
        <v>764</v>
      </c>
      <c r="D462" s="574"/>
      <c r="E462" s="575"/>
      <c r="F462" s="530"/>
      <c r="G462" s="681"/>
    </row>
    <row r="463" spans="1:7" s="528" customFormat="1" ht="12.75">
      <c r="A463" s="566"/>
      <c r="B463" s="566" t="s">
        <v>509</v>
      </c>
      <c r="C463" s="582" t="s">
        <v>510</v>
      </c>
      <c r="D463" s="574"/>
      <c r="E463" s="575"/>
      <c r="F463" s="530"/>
      <c r="G463" s="681"/>
    </row>
    <row r="464" spans="1:7" s="528" customFormat="1" ht="12.75">
      <c r="A464" s="566"/>
      <c r="B464" s="566" t="s">
        <v>511</v>
      </c>
      <c r="C464" s="582" t="s">
        <v>765</v>
      </c>
      <c r="D464" s="574"/>
      <c r="E464" s="575"/>
      <c r="F464" s="530"/>
      <c r="G464" s="681"/>
    </row>
    <row r="465" spans="1:7" s="528" customFormat="1" ht="12.75">
      <c r="A465" s="566"/>
      <c r="B465" s="566" t="s">
        <v>486</v>
      </c>
      <c r="C465" s="582" t="s">
        <v>690</v>
      </c>
      <c r="D465" s="574"/>
      <c r="E465" s="575"/>
      <c r="F465" s="530"/>
      <c r="G465" s="681"/>
    </row>
    <row r="466" spans="1:7" s="528" customFormat="1" ht="12.75">
      <c r="A466" s="566"/>
      <c r="B466" s="559" t="str">
        <f>"53"</f>
        <v>53</v>
      </c>
      <c r="C466" s="579" t="s">
        <v>766</v>
      </c>
      <c r="D466" s="580" t="s">
        <v>506</v>
      </c>
      <c r="E466" s="581">
        <v>1</v>
      </c>
      <c r="F466" s="298"/>
      <c r="G466" s="689">
        <f>F466*E466</f>
        <v>0</v>
      </c>
    </row>
    <row r="467" spans="1:7" s="528" customFormat="1" ht="153">
      <c r="A467" s="566"/>
      <c r="B467" s="566"/>
      <c r="C467" s="582" t="s">
        <v>767</v>
      </c>
      <c r="D467" s="574"/>
      <c r="E467" s="575"/>
      <c r="F467" s="530"/>
      <c r="G467" s="681"/>
    </row>
    <row r="468" spans="1:7" s="528" customFormat="1" ht="12.75">
      <c r="A468" s="566"/>
      <c r="B468" s="566" t="s">
        <v>509</v>
      </c>
      <c r="C468" s="582" t="s">
        <v>510</v>
      </c>
      <c r="D468" s="574"/>
      <c r="E468" s="575"/>
      <c r="F468" s="530"/>
      <c r="G468" s="681"/>
    </row>
    <row r="469" spans="1:7" s="528" customFormat="1" ht="12.75">
      <c r="A469" s="566"/>
      <c r="B469" s="566" t="s">
        <v>511</v>
      </c>
      <c r="C469" s="582" t="s">
        <v>754</v>
      </c>
      <c r="D469" s="574"/>
      <c r="E469" s="575"/>
      <c r="F469" s="530"/>
      <c r="G469" s="681"/>
    </row>
    <row r="470" spans="1:7" s="528" customFormat="1" ht="12.75">
      <c r="A470" s="566"/>
      <c r="B470" s="566" t="s">
        <v>486</v>
      </c>
      <c r="C470" s="582" t="s">
        <v>755</v>
      </c>
      <c r="D470" s="574"/>
      <c r="E470" s="575"/>
      <c r="F470" s="530"/>
      <c r="G470" s="681"/>
    </row>
    <row r="471" spans="1:7" s="528" customFormat="1" ht="12.75">
      <c r="A471" s="566"/>
      <c r="B471" s="644" t="s">
        <v>514</v>
      </c>
      <c r="C471" s="561">
        <v>0.25</v>
      </c>
      <c r="D471" s="574"/>
      <c r="E471" s="575"/>
      <c r="F471" s="530"/>
      <c r="G471" s="681"/>
    </row>
    <row r="472" spans="1:7" s="528" customFormat="1" ht="12.75">
      <c r="A472" s="566"/>
      <c r="B472" s="559" t="str">
        <f>"54"</f>
        <v>54</v>
      </c>
      <c r="C472" s="579" t="s">
        <v>768</v>
      </c>
      <c r="D472" s="580" t="s">
        <v>506</v>
      </c>
      <c r="E472" s="581">
        <v>1</v>
      </c>
      <c r="F472" s="298"/>
      <c r="G472" s="689">
        <f>F472*E472</f>
        <v>0</v>
      </c>
    </row>
    <row r="473" spans="1:7" s="528" customFormat="1" ht="12.75">
      <c r="A473" s="566"/>
      <c r="B473" s="566"/>
      <c r="C473" s="582" t="s">
        <v>684</v>
      </c>
      <c r="D473" s="574"/>
      <c r="E473" s="575"/>
      <c r="F473" s="530"/>
      <c r="G473" s="681"/>
    </row>
    <row r="474" spans="1:7" s="528" customFormat="1" ht="12.75">
      <c r="A474" s="566"/>
      <c r="B474" s="566" t="s">
        <v>509</v>
      </c>
      <c r="C474" s="582" t="s">
        <v>510</v>
      </c>
      <c r="D474" s="574"/>
      <c r="E474" s="575"/>
      <c r="F474" s="530"/>
      <c r="G474" s="681"/>
    </row>
    <row r="475" spans="1:7" s="528" customFormat="1" ht="12.75">
      <c r="A475" s="566"/>
      <c r="B475" s="566" t="s">
        <v>511</v>
      </c>
      <c r="C475" s="582" t="s">
        <v>769</v>
      </c>
      <c r="D475" s="574"/>
      <c r="E475" s="575"/>
      <c r="F475" s="530"/>
      <c r="G475" s="681"/>
    </row>
    <row r="476" spans="1:7" s="528" customFormat="1" ht="12.75">
      <c r="A476" s="566"/>
      <c r="B476" s="566" t="s">
        <v>486</v>
      </c>
      <c r="C476" s="582" t="s">
        <v>770</v>
      </c>
      <c r="D476" s="574"/>
      <c r="E476" s="575"/>
      <c r="F476" s="530"/>
      <c r="G476" s="681"/>
    </row>
    <row r="477" spans="1:7" s="528" customFormat="1" ht="25.5">
      <c r="A477" s="566"/>
      <c r="B477" s="559" t="str">
        <f>"55"</f>
        <v>55</v>
      </c>
      <c r="C477" s="579" t="s">
        <v>771</v>
      </c>
      <c r="D477" s="580" t="s">
        <v>506</v>
      </c>
      <c r="E477" s="581">
        <v>1</v>
      </c>
      <c r="F477" s="298"/>
      <c r="G477" s="689">
        <f>F477*E477</f>
        <v>0</v>
      </c>
    </row>
    <row r="478" spans="1:7" s="528" customFormat="1" ht="191.25">
      <c r="A478" s="566"/>
      <c r="B478" s="566"/>
      <c r="C478" s="582" t="s">
        <v>772</v>
      </c>
      <c r="D478" s="574"/>
      <c r="E478" s="575"/>
      <c r="F478" s="530"/>
      <c r="G478" s="681"/>
    </row>
    <row r="479" spans="1:7" s="528" customFormat="1" ht="12.75">
      <c r="A479" s="566"/>
      <c r="B479" s="566" t="s">
        <v>509</v>
      </c>
      <c r="C479" s="582" t="s">
        <v>510</v>
      </c>
      <c r="D479" s="574"/>
      <c r="E479" s="575"/>
      <c r="F479" s="530"/>
      <c r="G479" s="681"/>
    </row>
    <row r="480" spans="1:7" s="528" customFormat="1" ht="12.75">
      <c r="A480" s="566"/>
      <c r="B480" s="566" t="s">
        <v>511</v>
      </c>
      <c r="C480" s="582" t="s">
        <v>773</v>
      </c>
      <c r="D480" s="574"/>
      <c r="E480" s="575"/>
      <c r="F480" s="530"/>
      <c r="G480" s="681"/>
    </row>
    <row r="481" spans="1:7" s="528" customFormat="1" ht="12.75">
      <c r="A481" s="566"/>
      <c r="B481" s="566" t="s">
        <v>486</v>
      </c>
      <c r="C481" s="582" t="s">
        <v>774</v>
      </c>
      <c r="D481" s="574"/>
      <c r="E481" s="575"/>
      <c r="F481" s="530"/>
      <c r="G481" s="681"/>
    </row>
    <row r="482" spans="1:7" s="528" customFormat="1" ht="12.75">
      <c r="A482" s="566"/>
      <c r="B482" s="644" t="s">
        <v>514</v>
      </c>
      <c r="C482" s="561">
        <v>0.185</v>
      </c>
      <c r="D482" s="574"/>
      <c r="E482" s="575"/>
      <c r="F482" s="530"/>
      <c r="G482" s="681"/>
    </row>
    <row r="483" spans="1:7" s="528" customFormat="1" ht="25.5">
      <c r="A483" s="566"/>
      <c r="B483" s="559" t="str">
        <f>"56"</f>
        <v>56</v>
      </c>
      <c r="C483" s="579" t="s">
        <v>775</v>
      </c>
      <c r="D483" s="580" t="s">
        <v>506</v>
      </c>
      <c r="E483" s="581">
        <v>1</v>
      </c>
      <c r="F483" s="298"/>
      <c r="G483" s="689">
        <f>F483*E483</f>
        <v>0</v>
      </c>
    </row>
    <row r="484" spans="1:7" s="528" customFormat="1" ht="114.75">
      <c r="A484" s="566"/>
      <c r="B484" s="566"/>
      <c r="C484" s="582" t="s">
        <v>680</v>
      </c>
      <c r="D484" s="574"/>
      <c r="E484" s="575"/>
      <c r="F484" s="530"/>
      <c r="G484" s="681"/>
    </row>
    <row r="485" spans="1:7" s="528" customFormat="1" ht="12.75">
      <c r="A485" s="566"/>
      <c r="B485" s="566" t="s">
        <v>509</v>
      </c>
      <c r="C485" s="582" t="s">
        <v>510</v>
      </c>
      <c r="D485" s="574"/>
      <c r="E485" s="575"/>
      <c r="F485" s="530"/>
      <c r="G485" s="681"/>
    </row>
    <row r="486" spans="1:7" s="528" customFormat="1" ht="12.75">
      <c r="A486" s="566"/>
      <c r="B486" s="566" t="s">
        <v>511</v>
      </c>
      <c r="C486" s="582" t="s">
        <v>776</v>
      </c>
      <c r="D486" s="574"/>
      <c r="E486" s="575"/>
      <c r="F486" s="530"/>
      <c r="G486" s="681"/>
    </row>
    <row r="487" spans="1:7" s="528" customFormat="1" ht="12.75">
      <c r="A487" s="566"/>
      <c r="B487" s="566" t="s">
        <v>486</v>
      </c>
      <c r="C487" s="582" t="s">
        <v>653</v>
      </c>
      <c r="D487" s="574"/>
      <c r="E487" s="575"/>
      <c r="F487" s="530"/>
      <c r="G487" s="681"/>
    </row>
    <row r="488" spans="1:7" s="528" customFormat="1" ht="12.75">
      <c r="A488" s="566"/>
      <c r="B488" s="566"/>
      <c r="C488" s="582"/>
      <c r="D488" s="574"/>
      <c r="E488" s="575"/>
      <c r="F488" s="530"/>
      <c r="G488" s="681"/>
    </row>
    <row r="489" spans="1:7" s="528" customFormat="1" ht="12.75">
      <c r="A489" s="566"/>
      <c r="B489" s="566"/>
      <c r="C489" s="582"/>
      <c r="D489" s="574"/>
      <c r="E489" s="575"/>
      <c r="F489" s="530"/>
      <c r="G489" s="681"/>
    </row>
    <row r="490" spans="1:7" s="528" customFormat="1" ht="12.75">
      <c r="A490" s="566"/>
      <c r="B490" s="593" t="str">
        <f>"06-PEKARSTVO"</f>
        <v>06-PEKARSTVO</v>
      </c>
      <c r="C490" s="594"/>
      <c r="D490" s="642"/>
      <c r="E490" s="643"/>
      <c r="F490" s="390"/>
      <c r="G490" s="683"/>
    </row>
    <row r="491" spans="1:7" s="528" customFormat="1" ht="12.75">
      <c r="A491" s="566"/>
      <c r="B491" s="558" t="str">
        <f>"60"</f>
        <v>60</v>
      </c>
      <c r="C491" s="591" t="s">
        <v>777</v>
      </c>
      <c r="D491" s="572" t="s">
        <v>506</v>
      </c>
      <c r="E491" s="573">
        <v>1</v>
      </c>
      <c r="F491" s="296"/>
      <c r="G491" s="688">
        <f>F491*E491</f>
        <v>0</v>
      </c>
    </row>
    <row r="492" spans="1:7" s="528" customFormat="1" ht="409.5">
      <c r="A492" s="566"/>
      <c r="B492" s="566"/>
      <c r="C492" s="582" t="s">
        <v>517</v>
      </c>
      <c r="D492" s="574"/>
      <c r="E492" s="575"/>
      <c r="F492" s="530"/>
      <c r="G492" s="681"/>
    </row>
    <row r="493" spans="1:7" s="528" customFormat="1" ht="12.75">
      <c r="A493" s="566"/>
      <c r="B493" s="566" t="s">
        <v>509</v>
      </c>
      <c r="C493" s="582" t="s">
        <v>510</v>
      </c>
      <c r="D493" s="574"/>
      <c r="E493" s="575"/>
      <c r="F493" s="530"/>
      <c r="G493" s="681"/>
    </row>
    <row r="494" spans="1:7" s="528" customFormat="1" ht="12.75">
      <c r="A494" s="566"/>
      <c r="B494" s="566" t="s">
        <v>511</v>
      </c>
      <c r="C494" s="582" t="s">
        <v>778</v>
      </c>
      <c r="D494" s="574"/>
      <c r="E494" s="575"/>
      <c r="F494" s="530"/>
      <c r="G494" s="681"/>
    </row>
    <row r="495" spans="1:7" s="528" customFormat="1" ht="12.75">
      <c r="A495" s="566"/>
      <c r="B495" s="566" t="s">
        <v>486</v>
      </c>
      <c r="C495" s="582" t="s">
        <v>779</v>
      </c>
      <c r="D495" s="574"/>
      <c r="E495" s="575"/>
      <c r="F495" s="530"/>
      <c r="G495" s="681"/>
    </row>
    <row r="496" spans="1:7" s="528" customFormat="1" ht="12.75">
      <c r="A496" s="566"/>
      <c r="B496" s="644" t="s">
        <v>514</v>
      </c>
      <c r="C496" s="561">
        <v>20.3</v>
      </c>
      <c r="D496" s="574"/>
      <c r="E496" s="575"/>
      <c r="F496" s="530"/>
      <c r="G496" s="681"/>
    </row>
    <row r="497" spans="1:8" s="528" customFormat="1" ht="12.75">
      <c r="A497" s="566"/>
      <c r="B497" s="577" t="s">
        <v>520</v>
      </c>
      <c r="C497" s="584" t="s">
        <v>521</v>
      </c>
      <c r="D497" s="574"/>
      <c r="E497" s="575"/>
      <c r="F497" s="530"/>
      <c r="G497" s="681"/>
    </row>
    <row r="498" spans="1:8" s="528" customFormat="1" ht="12.75">
      <c r="A498" s="566"/>
      <c r="B498" s="578" t="s">
        <v>488</v>
      </c>
      <c r="C498" s="585" t="s">
        <v>522</v>
      </c>
      <c r="D498" s="574"/>
      <c r="E498" s="575"/>
      <c r="F498" s="530"/>
      <c r="G498" s="681"/>
    </row>
    <row r="499" spans="1:8" s="528" customFormat="1" ht="12.75">
      <c r="A499" s="566"/>
      <c r="B499" s="559" t="str">
        <f>"60.1"</f>
        <v>60.1</v>
      </c>
      <c r="C499" s="579" t="s">
        <v>523</v>
      </c>
      <c r="D499" s="580" t="s">
        <v>506</v>
      </c>
      <c r="E499" s="581">
        <v>1</v>
      </c>
      <c r="F499" s="298"/>
      <c r="G499" s="689">
        <f>F499*E499</f>
        <v>0</v>
      </c>
    </row>
    <row r="500" spans="1:8" s="528" customFormat="1" ht="76.5">
      <c r="A500" s="566"/>
      <c r="B500" s="566"/>
      <c r="C500" s="582" t="s">
        <v>524</v>
      </c>
      <c r="D500" s="574"/>
      <c r="E500" s="575"/>
      <c r="F500" s="530"/>
      <c r="G500" s="681"/>
    </row>
    <row r="501" spans="1:8" s="528" customFormat="1" ht="12.75">
      <c r="A501" s="566"/>
      <c r="B501" s="566" t="s">
        <v>509</v>
      </c>
      <c r="C501" s="582" t="s">
        <v>510</v>
      </c>
      <c r="D501" s="574"/>
      <c r="E501" s="575"/>
      <c r="F501" s="530"/>
      <c r="G501" s="681"/>
    </row>
    <row r="502" spans="1:8" s="534" customFormat="1" ht="12.75">
      <c r="A502" s="51"/>
      <c r="B502" s="645" t="s">
        <v>511</v>
      </c>
      <c r="C502" s="560" t="s">
        <v>525</v>
      </c>
      <c r="D502" s="646"/>
      <c r="E502" s="647"/>
      <c r="F502" s="347"/>
      <c r="G502" s="51"/>
    </row>
    <row r="503" spans="1:8" s="534" customFormat="1" ht="12.75">
      <c r="A503" s="51"/>
      <c r="B503" s="645" t="s">
        <v>486</v>
      </c>
      <c r="C503" s="560" t="s">
        <v>526</v>
      </c>
      <c r="D503" s="646"/>
      <c r="E503" s="647"/>
      <c r="F503" s="297"/>
      <c r="G503" s="315"/>
    </row>
    <row r="504" spans="1:8" s="534" customFormat="1" ht="12.75">
      <c r="A504" s="51"/>
      <c r="B504" s="644" t="s">
        <v>514</v>
      </c>
      <c r="C504" s="561">
        <v>0.47</v>
      </c>
      <c r="D504" s="646"/>
      <c r="E504" s="647"/>
      <c r="F504" s="299"/>
      <c r="G504" s="51"/>
      <c r="H504" s="139"/>
    </row>
    <row r="505" spans="1:8" s="528" customFormat="1" ht="25.5">
      <c r="A505" s="566"/>
      <c r="B505" s="559" t="str">
        <f>"60.2"</f>
        <v>60.2</v>
      </c>
      <c r="C505" s="579" t="s">
        <v>780</v>
      </c>
      <c r="D505" s="589" t="s">
        <v>506</v>
      </c>
      <c r="E505" s="589">
        <v>1</v>
      </c>
      <c r="F505" s="298"/>
      <c r="G505" s="689">
        <f>F505*E505</f>
        <v>0</v>
      </c>
    </row>
    <row r="506" spans="1:8" s="528" customFormat="1" ht="114.75">
      <c r="A506" s="566"/>
      <c r="B506" s="566"/>
      <c r="C506" s="582" t="s">
        <v>781</v>
      </c>
      <c r="D506" s="566"/>
      <c r="E506" s="566"/>
      <c r="F506" s="530"/>
      <c r="G506" s="681"/>
    </row>
    <row r="507" spans="1:8" s="528" customFormat="1" ht="12.75">
      <c r="A507" s="566"/>
      <c r="B507" s="566" t="s">
        <v>509</v>
      </c>
      <c r="C507" s="582" t="s">
        <v>510</v>
      </c>
      <c r="D507" s="566"/>
      <c r="E507" s="566"/>
      <c r="F507" s="530"/>
      <c r="G507" s="681"/>
    </row>
    <row r="508" spans="1:8" s="528" customFormat="1" ht="12.75">
      <c r="A508" s="566"/>
      <c r="B508" s="566" t="s">
        <v>511</v>
      </c>
      <c r="C508" s="582" t="s">
        <v>782</v>
      </c>
      <c r="D508" s="566"/>
      <c r="E508" s="566"/>
      <c r="F508" s="530"/>
      <c r="G508" s="681"/>
    </row>
    <row r="509" spans="1:8" s="528" customFormat="1" ht="12.75">
      <c r="A509" s="566"/>
      <c r="B509" s="566" t="s">
        <v>486</v>
      </c>
      <c r="C509" s="582" t="s">
        <v>783</v>
      </c>
      <c r="D509" s="566"/>
      <c r="E509" s="566"/>
      <c r="F509" s="530"/>
      <c r="G509" s="681"/>
    </row>
    <row r="510" spans="1:8" s="534" customFormat="1" ht="25.5">
      <c r="A510" s="51"/>
      <c r="B510" s="565" t="str">
        <f>"60.4"</f>
        <v>60.4</v>
      </c>
      <c r="C510" s="564" t="s">
        <v>1442</v>
      </c>
      <c r="D510" s="648" t="s">
        <v>506</v>
      </c>
      <c r="E510" s="649">
        <v>1</v>
      </c>
      <c r="F510" s="298"/>
      <c r="G510" s="689">
        <f>F510*E510</f>
        <v>0</v>
      </c>
    </row>
    <row r="511" spans="1:8" s="534" customFormat="1" ht="12.75">
      <c r="A511" s="51"/>
      <c r="B511" s="645" t="s">
        <v>509</v>
      </c>
      <c r="C511" s="560" t="s">
        <v>510</v>
      </c>
      <c r="D511" s="646"/>
      <c r="E511" s="647"/>
      <c r="F511" s="404"/>
      <c r="G511" s="51"/>
    </row>
    <row r="512" spans="1:8" s="534" customFormat="1" ht="12.75">
      <c r="A512" s="51"/>
      <c r="B512" s="645" t="s">
        <v>511</v>
      </c>
      <c r="C512" s="560" t="s">
        <v>527</v>
      </c>
      <c r="D512" s="646"/>
      <c r="E512" s="647"/>
      <c r="F512" s="404"/>
      <c r="G512" s="51"/>
    </row>
    <row r="513" spans="1:7" s="534" customFormat="1" ht="12.75">
      <c r="A513" s="51"/>
      <c r="B513" s="645" t="s">
        <v>486</v>
      </c>
      <c r="C513" s="560" t="s">
        <v>528</v>
      </c>
      <c r="D513" s="646"/>
      <c r="E513" s="647"/>
      <c r="F513" s="295"/>
      <c r="G513" s="687"/>
    </row>
    <row r="514" spans="1:7" s="534" customFormat="1" ht="12.75">
      <c r="A514" s="51"/>
      <c r="B514" s="644" t="s">
        <v>514</v>
      </c>
      <c r="C514" s="561">
        <v>0.04</v>
      </c>
      <c r="D514" s="646"/>
      <c r="E514" s="647"/>
      <c r="F514" s="295"/>
      <c r="G514" s="687"/>
    </row>
    <row r="515" spans="1:7" s="528" customFormat="1" ht="25.5">
      <c r="A515" s="566"/>
      <c r="B515" s="559" t="str">
        <f>"60.5"</f>
        <v>60.5</v>
      </c>
      <c r="C515" s="579" t="s">
        <v>784</v>
      </c>
      <c r="D515" s="580" t="s">
        <v>506</v>
      </c>
      <c r="E515" s="581">
        <v>1</v>
      </c>
      <c r="F515" s="298"/>
      <c r="G515" s="689">
        <f>F515*E515</f>
        <v>0</v>
      </c>
    </row>
    <row r="516" spans="1:7" s="528" customFormat="1" ht="12.75">
      <c r="A516" s="566"/>
      <c r="B516" s="566" t="s">
        <v>509</v>
      </c>
      <c r="C516" s="582" t="s">
        <v>510</v>
      </c>
      <c r="D516" s="574"/>
      <c r="E516" s="575"/>
      <c r="F516" s="530"/>
      <c r="G516" s="681"/>
    </row>
    <row r="517" spans="1:7" s="528" customFormat="1" ht="12.75">
      <c r="A517" s="566"/>
      <c r="B517" s="566" t="s">
        <v>511</v>
      </c>
      <c r="C517" s="582" t="s">
        <v>785</v>
      </c>
      <c r="D517" s="574"/>
      <c r="E517" s="575"/>
      <c r="F517" s="530"/>
      <c r="G517" s="681"/>
    </row>
    <row r="518" spans="1:7" s="528" customFormat="1" ht="12.75">
      <c r="A518" s="566"/>
      <c r="B518" s="566" t="s">
        <v>486</v>
      </c>
      <c r="C518" s="582" t="s">
        <v>786</v>
      </c>
      <c r="D518" s="574"/>
      <c r="E518" s="575"/>
      <c r="F518" s="530"/>
      <c r="G518" s="681"/>
    </row>
    <row r="519" spans="1:7" s="528" customFormat="1" ht="25.5">
      <c r="A519" s="566"/>
      <c r="B519" s="559" t="str">
        <f>"60.6"</f>
        <v>60.6</v>
      </c>
      <c r="C519" s="564" t="s">
        <v>1444</v>
      </c>
      <c r="D519" s="580" t="s">
        <v>506</v>
      </c>
      <c r="E519" s="581">
        <v>1</v>
      </c>
      <c r="F519" s="298"/>
      <c r="G519" s="689">
        <f>F519*E519</f>
        <v>0</v>
      </c>
    </row>
    <row r="520" spans="1:7" s="528" customFormat="1" ht="12.75">
      <c r="A520" s="566"/>
      <c r="B520" s="566" t="s">
        <v>509</v>
      </c>
      <c r="C520" s="560" t="s">
        <v>510</v>
      </c>
      <c r="D520" s="574"/>
      <c r="E520" s="575"/>
      <c r="F520" s="530"/>
      <c r="G520" s="681"/>
    </row>
    <row r="521" spans="1:7" s="528" customFormat="1" ht="12.75">
      <c r="A521" s="566"/>
      <c r="B521" s="566" t="s">
        <v>511</v>
      </c>
      <c r="C521" s="560" t="s">
        <v>788</v>
      </c>
      <c r="D521" s="574"/>
      <c r="E521" s="575"/>
      <c r="F521" s="530"/>
      <c r="G521" s="681"/>
    </row>
    <row r="522" spans="1:7" s="528" customFormat="1" ht="12.75">
      <c r="A522" s="566"/>
      <c r="B522" s="566" t="s">
        <v>486</v>
      </c>
      <c r="C522" s="582" t="s">
        <v>789</v>
      </c>
      <c r="D522" s="574"/>
      <c r="E522" s="575"/>
      <c r="F522" s="530"/>
      <c r="G522" s="681"/>
    </row>
    <row r="523" spans="1:7" s="528" customFormat="1" ht="12.75">
      <c r="A523" s="566"/>
      <c r="B523" s="559" t="str">
        <f>"62"</f>
        <v>62</v>
      </c>
      <c r="C523" s="579" t="s">
        <v>640</v>
      </c>
      <c r="D523" s="580" t="s">
        <v>506</v>
      </c>
      <c r="E523" s="581">
        <v>1</v>
      </c>
      <c r="F523" s="298"/>
      <c r="G523" s="689">
        <f>F523*E523</f>
        <v>0</v>
      </c>
    </row>
    <row r="524" spans="1:7" s="528" customFormat="1" ht="89.25">
      <c r="A524" s="566"/>
      <c r="B524" s="566"/>
      <c r="C524" s="582" t="s">
        <v>641</v>
      </c>
      <c r="D524" s="574"/>
      <c r="E524" s="575"/>
      <c r="F524" s="530"/>
      <c r="G524" s="681"/>
    </row>
    <row r="525" spans="1:7" s="528" customFormat="1" ht="12.75">
      <c r="A525" s="566"/>
      <c r="B525" s="566" t="s">
        <v>509</v>
      </c>
      <c r="C525" s="582" t="s">
        <v>510</v>
      </c>
      <c r="D525" s="574"/>
      <c r="E525" s="575"/>
      <c r="F525" s="530"/>
      <c r="G525" s="681"/>
    </row>
    <row r="526" spans="1:7" s="528" customFormat="1" ht="12.75">
      <c r="A526" s="566"/>
      <c r="B526" s="566" t="s">
        <v>511</v>
      </c>
      <c r="C526" s="582" t="s">
        <v>642</v>
      </c>
      <c r="D526" s="574"/>
      <c r="E526" s="575"/>
      <c r="F526" s="530"/>
      <c r="G526" s="681"/>
    </row>
    <row r="527" spans="1:7" s="528" customFormat="1" ht="12.75">
      <c r="A527" s="566"/>
      <c r="B527" s="566" t="s">
        <v>486</v>
      </c>
      <c r="C527" s="582" t="s">
        <v>643</v>
      </c>
      <c r="D527" s="574"/>
      <c r="E527" s="575"/>
      <c r="F527" s="530"/>
      <c r="G527" s="681"/>
    </row>
    <row r="528" spans="1:7" s="528" customFormat="1" ht="12.75">
      <c r="A528" s="566"/>
      <c r="B528" s="559" t="str">
        <f>"62.1"</f>
        <v>62.1</v>
      </c>
      <c r="C528" s="579" t="s">
        <v>647</v>
      </c>
      <c r="D528" s="580" t="s">
        <v>506</v>
      </c>
      <c r="E528" s="581">
        <v>1</v>
      </c>
      <c r="F528" s="298"/>
      <c r="G528" s="689">
        <f>F528*E528</f>
        <v>0</v>
      </c>
    </row>
    <row r="529" spans="1:7" s="528" customFormat="1" ht="12.75">
      <c r="A529" s="566"/>
      <c r="B529" s="566" t="s">
        <v>509</v>
      </c>
      <c r="C529" s="582" t="s">
        <v>510</v>
      </c>
      <c r="D529" s="574"/>
      <c r="E529" s="575"/>
      <c r="F529" s="530"/>
      <c r="G529" s="681"/>
    </row>
    <row r="530" spans="1:7" s="528" customFormat="1" ht="12.75">
      <c r="A530" s="566"/>
      <c r="B530" s="566" t="s">
        <v>511</v>
      </c>
      <c r="C530" s="582" t="s">
        <v>648</v>
      </c>
      <c r="D530" s="574"/>
      <c r="E530" s="575"/>
      <c r="F530" s="530"/>
      <c r="G530" s="681"/>
    </row>
    <row r="531" spans="1:7" s="528" customFormat="1" ht="12.75">
      <c r="A531" s="566"/>
      <c r="B531" s="566" t="s">
        <v>486</v>
      </c>
      <c r="C531" s="582" t="s">
        <v>649</v>
      </c>
      <c r="D531" s="574"/>
      <c r="E531" s="575"/>
      <c r="F531" s="530"/>
      <c r="G531" s="681"/>
    </row>
    <row r="532" spans="1:7" s="528" customFormat="1" ht="12.75">
      <c r="A532" s="566"/>
      <c r="B532" s="559" t="str">
        <f>"62.2"</f>
        <v>62.2</v>
      </c>
      <c r="C532" s="579" t="s">
        <v>644</v>
      </c>
      <c r="D532" s="580" t="s">
        <v>506</v>
      </c>
      <c r="E532" s="581">
        <v>1</v>
      </c>
      <c r="F532" s="298"/>
      <c r="G532" s="689">
        <f>F532*E532</f>
        <v>0</v>
      </c>
    </row>
    <row r="533" spans="1:7" s="528" customFormat="1" ht="12.75">
      <c r="A533" s="566"/>
      <c r="B533" s="566" t="s">
        <v>509</v>
      </c>
      <c r="C533" s="582" t="s">
        <v>510</v>
      </c>
      <c r="D533" s="574"/>
      <c r="E533" s="575"/>
      <c r="F533" s="530"/>
      <c r="G533" s="681"/>
    </row>
    <row r="534" spans="1:7" s="528" customFormat="1" ht="12.75">
      <c r="A534" s="566"/>
      <c r="B534" s="566" t="s">
        <v>511</v>
      </c>
      <c r="C534" s="582" t="s">
        <v>645</v>
      </c>
      <c r="D534" s="574"/>
      <c r="E534" s="575"/>
      <c r="F534" s="530"/>
      <c r="G534" s="681"/>
    </row>
    <row r="535" spans="1:7" s="528" customFormat="1" ht="12.75">
      <c r="A535" s="566"/>
      <c r="B535" s="566" t="s">
        <v>486</v>
      </c>
      <c r="C535" s="582" t="s">
        <v>646</v>
      </c>
      <c r="D535" s="574"/>
      <c r="E535" s="575"/>
      <c r="F535" s="530"/>
      <c r="G535" s="681"/>
    </row>
    <row r="536" spans="1:7" s="528" customFormat="1" ht="12.75">
      <c r="A536" s="566"/>
      <c r="B536" s="559" t="str">
        <f>"62.3"</f>
        <v>62.3</v>
      </c>
      <c r="C536" s="579" t="s">
        <v>657</v>
      </c>
      <c r="D536" s="580" t="s">
        <v>506</v>
      </c>
      <c r="E536" s="581">
        <v>3</v>
      </c>
      <c r="F536" s="298"/>
      <c r="G536" s="689">
        <f>F536*E536</f>
        <v>0</v>
      </c>
    </row>
    <row r="537" spans="1:7" s="528" customFormat="1" ht="12.75">
      <c r="A537" s="566"/>
      <c r="B537" s="566" t="s">
        <v>509</v>
      </c>
      <c r="C537" s="582" t="s">
        <v>510</v>
      </c>
      <c r="D537" s="574"/>
      <c r="E537" s="575"/>
      <c r="F537" s="530"/>
      <c r="G537" s="681"/>
    </row>
    <row r="538" spans="1:7" s="528" customFormat="1" ht="12.75">
      <c r="A538" s="566"/>
      <c r="B538" s="566" t="s">
        <v>511</v>
      </c>
      <c r="C538" s="582" t="s">
        <v>658</v>
      </c>
      <c r="D538" s="574"/>
      <c r="E538" s="575"/>
      <c r="F538" s="530"/>
      <c r="G538" s="681"/>
    </row>
    <row r="539" spans="1:7" s="528" customFormat="1" ht="12.75">
      <c r="A539" s="566"/>
      <c r="B539" s="566" t="s">
        <v>486</v>
      </c>
      <c r="C539" s="582" t="s">
        <v>659</v>
      </c>
      <c r="D539" s="574"/>
      <c r="E539" s="575"/>
      <c r="F539" s="530"/>
      <c r="G539" s="681"/>
    </row>
    <row r="540" spans="1:7" s="528" customFormat="1" ht="25.5">
      <c r="A540" s="566"/>
      <c r="B540" s="559" t="str">
        <f>"63"</f>
        <v>63</v>
      </c>
      <c r="C540" s="579" t="s">
        <v>790</v>
      </c>
      <c r="D540" s="580" t="s">
        <v>506</v>
      </c>
      <c r="E540" s="581">
        <v>1</v>
      </c>
      <c r="F540" s="298"/>
      <c r="G540" s="689">
        <f>F540*E540</f>
        <v>0</v>
      </c>
    </row>
    <row r="541" spans="1:7" s="528" customFormat="1" ht="63.75">
      <c r="A541" s="566"/>
      <c r="B541" s="566"/>
      <c r="C541" s="582" t="s">
        <v>791</v>
      </c>
      <c r="D541" s="574"/>
      <c r="E541" s="575"/>
      <c r="F541" s="530"/>
      <c r="G541" s="681"/>
    </row>
    <row r="542" spans="1:7" s="528" customFormat="1" ht="12.75">
      <c r="A542" s="566"/>
      <c r="B542" s="566" t="s">
        <v>509</v>
      </c>
      <c r="C542" s="560" t="s">
        <v>792</v>
      </c>
      <c r="D542" s="574"/>
      <c r="E542" s="575"/>
      <c r="F542" s="530"/>
      <c r="G542" s="681"/>
    </row>
    <row r="543" spans="1:7" s="528" customFormat="1" ht="12.75">
      <c r="A543" s="566"/>
      <c r="B543" s="566" t="s">
        <v>511</v>
      </c>
      <c r="C543" s="560" t="s">
        <v>793</v>
      </c>
      <c r="D543" s="574"/>
      <c r="E543" s="575"/>
      <c r="F543" s="530"/>
      <c r="G543" s="681"/>
    </row>
    <row r="544" spans="1:7" s="528" customFormat="1" ht="12.75">
      <c r="A544" s="566"/>
      <c r="B544" s="566" t="s">
        <v>486</v>
      </c>
      <c r="C544" s="560" t="s">
        <v>794</v>
      </c>
      <c r="D544" s="574"/>
      <c r="E544" s="575"/>
      <c r="F544" s="530"/>
      <c r="G544" s="681"/>
    </row>
    <row r="545" spans="1:7" s="528" customFormat="1" ht="12.75">
      <c r="A545" s="566"/>
      <c r="B545" s="644" t="s">
        <v>514</v>
      </c>
      <c r="C545" s="561">
        <v>0.60000000000000009</v>
      </c>
      <c r="D545" s="574"/>
      <c r="E545" s="575"/>
      <c r="F545" s="530"/>
      <c r="G545" s="681"/>
    </row>
    <row r="546" spans="1:7" s="528" customFormat="1" ht="12.75">
      <c r="A546" s="566"/>
      <c r="B546" s="559" t="str">
        <f>"64"</f>
        <v>64</v>
      </c>
      <c r="C546" s="564" t="s">
        <v>795</v>
      </c>
      <c r="D546" s="580" t="s">
        <v>506</v>
      </c>
      <c r="E546" s="581">
        <v>1</v>
      </c>
      <c r="F546" s="298"/>
      <c r="G546" s="689">
        <f>F546*E546</f>
        <v>0</v>
      </c>
    </row>
    <row r="547" spans="1:7" s="528" customFormat="1" ht="89.25">
      <c r="A547" s="566"/>
      <c r="B547" s="566"/>
      <c r="C547" s="582" t="s">
        <v>796</v>
      </c>
      <c r="D547" s="574"/>
      <c r="E547" s="575"/>
      <c r="F547" s="530"/>
      <c r="G547" s="681"/>
    </row>
    <row r="548" spans="1:7" s="528" customFormat="1" ht="12.75">
      <c r="A548" s="566"/>
      <c r="B548" s="566" t="s">
        <v>509</v>
      </c>
      <c r="C548" s="560" t="s">
        <v>797</v>
      </c>
      <c r="D548" s="574"/>
      <c r="E548" s="575"/>
      <c r="F548" s="530"/>
      <c r="G548" s="681"/>
    </row>
    <row r="549" spans="1:7" s="528" customFormat="1" ht="12.75">
      <c r="A549" s="566"/>
      <c r="B549" s="566" t="s">
        <v>511</v>
      </c>
      <c r="C549" s="560" t="s">
        <v>798</v>
      </c>
      <c r="D549" s="574"/>
      <c r="E549" s="575"/>
      <c r="F549" s="530"/>
      <c r="G549" s="681"/>
    </row>
    <row r="550" spans="1:7" s="528" customFormat="1" ht="12.75">
      <c r="A550" s="566"/>
      <c r="B550" s="566" t="s">
        <v>486</v>
      </c>
      <c r="C550" s="560" t="s">
        <v>799</v>
      </c>
      <c r="D550" s="574"/>
      <c r="E550" s="575"/>
      <c r="F550" s="530"/>
      <c r="G550" s="681"/>
    </row>
    <row r="551" spans="1:7" s="528" customFormat="1" ht="12.75">
      <c r="A551" s="566"/>
      <c r="B551" s="644" t="s">
        <v>514</v>
      </c>
      <c r="C551" s="561">
        <v>0.95</v>
      </c>
      <c r="D551" s="574"/>
      <c r="E551" s="575"/>
      <c r="F551" s="530"/>
      <c r="G551" s="681"/>
    </row>
    <row r="552" spans="1:7" s="528" customFormat="1" ht="12.75">
      <c r="A552" s="566"/>
      <c r="B552" s="559" t="str">
        <f>"65"</f>
        <v>65</v>
      </c>
      <c r="C552" s="579" t="s">
        <v>800</v>
      </c>
      <c r="D552" s="580" t="s">
        <v>506</v>
      </c>
      <c r="E552" s="581">
        <v>1</v>
      </c>
      <c r="F552" s="298"/>
      <c r="G552" s="689">
        <f>F552*E552</f>
        <v>0</v>
      </c>
    </row>
    <row r="553" spans="1:7" s="528" customFormat="1" ht="178.5">
      <c r="A553" s="566"/>
      <c r="B553" s="566"/>
      <c r="C553" s="582" t="s">
        <v>801</v>
      </c>
      <c r="D553" s="574"/>
      <c r="E553" s="575"/>
      <c r="F553" s="530"/>
      <c r="G553" s="681"/>
    </row>
    <row r="554" spans="1:7" s="528" customFormat="1" ht="12.75">
      <c r="A554" s="566"/>
      <c r="B554" s="566" t="s">
        <v>509</v>
      </c>
      <c r="C554" s="582" t="s">
        <v>510</v>
      </c>
      <c r="D554" s="574"/>
      <c r="E554" s="575"/>
      <c r="F554" s="530"/>
      <c r="G554" s="681"/>
    </row>
    <row r="555" spans="1:7" s="528" customFormat="1" ht="12.75">
      <c r="A555" s="566"/>
      <c r="B555" s="566" t="s">
        <v>511</v>
      </c>
      <c r="C555" s="582" t="s">
        <v>802</v>
      </c>
      <c r="D555" s="574"/>
      <c r="E555" s="575"/>
      <c r="F555" s="530"/>
      <c r="G555" s="681"/>
    </row>
    <row r="556" spans="1:7" s="528" customFormat="1" ht="12.75">
      <c r="A556" s="566"/>
      <c r="B556" s="566" t="s">
        <v>486</v>
      </c>
      <c r="C556" s="582" t="s">
        <v>803</v>
      </c>
      <c r="D556" s="574"/>
      <c r="E556" s="575"/>
      <c r="F556" s="530"/>
      <c r="G556" s="681"/>
    </row>
    <row r="557" spans="1:7" s="528" customFormat="1" ht="12.75">
      <c r="A557" s="566"/>
      <c r="B557" s="644" t="s">
        <v>514</v>
      </c>
      <c r="C557" s="561">
        <v>0.25</v>
      </c>
      <c r="D557" s="574"/>
      <c r="E557" s="575"/>
      <c r="F557" s="530"/>
      <c r="G557" s="681"/>
    </row>
    <row r="558" spans="1:7" s="528" customFormat="1" ht="25.5">
      <c r="A558" s="566"/>
      <c r="B558" s="559" t="str">
        <f>"66"</f>
        <v>66</v>
      </c>
      <c r="C558" s="579" t="s">
        <v>804</v>
      </c>
      <c r="D558" s="580" t="s">
        <v>506</v>
      </c>
      <c r="E558" s="581">
        <v>1</v>
      </c>
      <c r="F558" s="298"/>
      <c r="G558" s="689">
        <f>F558*E558</f>
        <v>0</v>
      </c>
    </row>
    <row r="559" spans="1:7" s="528" customFormat="1" ht="51">
      <c r="A559" s="566"/>
      <c r="B559" s="566"/>
      <c r="C559" s="582" t="s">
        <v>805</v>
      </c>
      <c r="D559" s="574"/>
      <c r="E559" s="575"/>
      <c r="F559" s="530"/>
      <c r="G559" s="681"/>
    </row>
    <row r="560" spans="1:7" s="528" customFormat="1" ht="12.75">
      <c r="A560" s="566"/>
      <c r="B560" s="566" t="s">
        <v>509</v>
      </c>
      <c r="C560" s="582" t="s">
        <v>510</v>
      </c>
      <c r="D560" s="574"/>
      <c r="E560" s="575"/>
      <c r="F560" s="530"/>
      <c r="G560" s="681"/>
    </row>
    <row r="561" spans="1:7" s="528" customFormat="1" ht="12.75">
      <c r="A561" s="566"/>
      <c r="B561" s="566" t="s">
        <v>511</v>
      </c>
      <c r="C561" s="582" t="s">
        <v>806</v>
      </c>
      <c r="D561" s="574"/>
      <c r="E561" s="575"/>
      <c r="F561" s="530"/>
      <c r="G561" s="681"/>
    </row>
    <row r="562" spans="1:7" s="528" customFormat="1" ht="12.75">
      <c r="A562" s="566"/>
      <c r="B562" s="566" t="s">
        <v>486</v>
      </c>
      <c r="C562" s="582" t="s">
        <v>807</v>
      </c>
      <c r="D562" s="574"/>
      <c r="E562" s="575"/>
      <c r="F562" s="530"/>
      <c r="G562" s="681"/>
    </row>
    <row r="563" spans="1:7" s="528" customFormat="1" ht="12.75">
      <c r="A563" s="566"/>
      <c r="B563" s="559" t="str">
        <f>"68"</f>
        <v>68</v>
      </c>
      <c r="C563" s="564" t="s">
        <v>725</v>
      </c>
      <c r="D563" s="580" t="s">
        <v>506</v>
      </c>
      <c r="E563" s="581">
        <v>1</v>
      </c>
      <c r="F563" s="298"/>
      <c r="G563" s="689">
        <f>F563*E563</f>
        <v>0</v>
      </c>
    </row>
    <row r="564" spans="1:7" s="528" customFormat="1" ht="12.75">
      <c r="A564" s="566"/>
      <c r="B564" s="566" t="s">
        <v>511</v>
      </c>
      <c r="C564" s="582" t="s">
        <v>726</v>
      </c>
      <c r="D564" s="574"/>
      <c r="E564" s="575"/>
      <c r="F564" s="530"/>
      <c r="G564" s="681"/>
    </row>
    <row r="565" spans="1:7" s="528" customFormat="1" ht="12.75">
      <c r="A565" s="566"/>
      <c r="B565" s="566" t="s">
        <v>486</v>
      </c>
      <c r="C565" s="582" t="s">
        <v>727</v>
      </c>
      <c r="D565" s="574"/>
      <c r="E565" s="575"/>
      <c r="F565" s="530"/>
      <c r="G565" s="681"/>
    </row>
    <row r="566" spans="1:7" s="528" customFormat="1" ht="12.75">
      <c r="A566" s="566"/>
      <c r="B566" s="644" t="s">
        <v>514</v>
      </c>
      <c r="C566" s="561">
        <v>0.1</v>
      </c>
      <c r="D566" s="574"/>
      <c r="E566" s="575"/>
      <c r="F566" s="530"/>
      <c r="G566" s="681"/>
    </row>
    <row r="567" spans="1:7" s="528" customFormat="1" ht="25.5">
      <c r="A567" s="566"/>
      <c r="B567" s="559" t="str">
        <f>"69"</f>
        <v>69</v>
      </c>
      <c r="C567" s="579" t="s">
        <v>740</v>
      </c>
      <c r="D567" s="580" t="s">
        <v>506</v>
      </c>
      <c r="E567" s="581">
        <v>1</v>
      </c>
      <c r="F567" s="298"/>
      <c r="G567" s="689">
        <f>F567*E567</f>
        <v>0</v>
      </c>
    </row>
    <row r="568" spans="1:7" s="528" customFormat="1" ht="127.5">
      <c r="A568" s="566"/>
      <c r="B568" s="566"/>
      <c r="C568" s="582" t="s">
        <v>741</v>
      </c>
      <c r="D568" s="574"/>
      <c r="E568" s="575"/>
      <c r="F568" s="530"/>
      <c r="G568" s="681"/>
    </row>
    <row r="569" spans="1:7" s="528" customFormat="1" ht="12.75">
      <c r="A569" s="566"/>
      <c r="B569" s="566" t="s">
        <v>509</v>
      </c>
      <c r="C569" s="582" t="s">
        <v>510</v>
      </c>
      <c r="D569" s="574"/>
      <c r="E569" s="575"/>
      <c r="F569" s="530"/>
      <c r="G569" s="681"/>
    </row>
    <row r="570" spans="1:7" s="528" customFormat="1" ht="12.75">
      <c r="A570" s="566"/>
      <c r="B570" s="566" t="s">
        <v>511</v>
      </c>
      <c r="C570" s="582" t="s">
        <v>742</v>
      </c>
      <c r="D570" s="574"/>
      <c r="E570" s="575"/>
      <c r="F570" s="530"/>
      <c r="G570" s="681"/>
    </row>
    <row r="571" spans="1:7" s="528" customFormat="1" ht="12.75">
      <c r="A571" s="566"/>
      <c r="B571" s="566" t="s">
        <v>486</v>
      </c>
      <c r="C571" s="582" t="s">
        <v>643</v>
      </c>
      <c r="D571" s="574"/>
      <c r="E571" s="575"/>
      <c r="F571" s="530"/>
      <c r="G571" s="681"/>
    </row>
    <row r="572" spans="1:7" s="528" customFormat="1" ht="12.75">
      <c r="A572" s="566"/>
      <c r="B572" s="578" t="s">
        <v>488</v>
      </c>
      <c r="C572" s="585" t="s">
        <v>705</v>
      </c>
      <c r="D572" s="574"/>
      <c r="E572" s="575"/>
      <c r="F572" s="530"/>
      <c r="G572" s="681"/>
    </row>
    <row r="573" spans="1:7" s="528" customFormat="1" ht="12.75">
      <c r="A573" s="566"/>
      <c r="B573" s="559" t="str">
        <f>"69.1"</f>
        <v>69.1</v>
      </c>
      <c r="C573" s="579" t="s">
        <v>706</v>
      </c>
      <c r="D573" s="580" t="s">
        <v>506</v>
      </c>
      <c r="E573" s="581">
        <v>1</v>
      </c>
      <c r="F573" s="298"/>
      <c r="G573" s="689">
        <f>F573*E573</f>
        <v>0</v>
      </c>
    </row>
    <row r="574" spans="1:7" s="528" customFormat="1" ht="51">
      <c r="A574" s="566"/>
      <c r="B574" s="566"/>
      <c r="C574" s="582" t="s">
        <v>707</v>
      </c>
      <c r="D574" s="574"/>
      <c r="E574" s="575"/>
      <c r="F574" s="530"/>
      <c r="G574" s="681"/>
    </row>
    <row r="575" spans="1:7" s="528" customFormat="1" ht="12.75">
      <c r="A575" s="566"/>
      <c r="B575" s="566" t="s">
        <v>509</v>
      </c>
      <c r="C575" s="582" t="s">
        <v>510</v>
      </c>
      <c r="D575" s="574"/>
      <c r="E575" s="575"/>
      <c r="F575" s="530"/>
      <c r="G575" s="681"/>
    </row>
    <row r="576" spans="1:7" s="528" customFormat="1" ht="12.75">
      <c r="A576" s="566"/>
      <c r="B576" s="566" t="s">
        <v>511</v>
      </c>
      <c r="C576" s="582" t="s">
        <v>708</v>
      </c>
      <c r="D576" s="574"/>
      <c r="E576" s="575"/>
      <c r="F576" s="530"/>
      <c r="G576" s="681"/>
    </row>
    <row r="577" spans="1:7" s="528" customFormat="1" ht="12.75">
      <c r="A577" s="566"/>
      <c r="B577" s="566" t="s">
        <v>486</v>
      </c>
      <c r="C577" s="582" t="s">
        <v>709</v>
      </c>
      <c r="D577" s="574"/>
      <c r="E577" s="575"/>
      <c r="F577" s="530"/>
      <c r="G577" s="681"/>
    </row>
    <row r="578" spans="1:7" s="528" customFormat="1" ht="12.75">
      <c r="A578" s="566"/>
      <c r="B578" s="577" t="s">
        <v>520</v>
      </c>
      <c r="C578" s="584" t="s">
        <v>710</v>
      </c>
      <c r="D578" s="574"/>
      <c r="E578" s="575"/>
      <c r="F578" s="530"/>
      <c r="G578" s="681"/>
    </row>
    <row r="579" spans="1:7" s="528" customFormat="1" ht="12.75">
      <c r="A579" s="566"/>
      <c r="B579" s="559" t="str">
        <f>"69.2"</f>
        <v>69.2</v>
      </c>
      <c r="C579" s="579" t="s">
        <v>647</v>
      </c>
      <c r="D579" s="580" t="s">
        <v>506</v>
      </c>
      <c r="E579" s="581">
        <v>1</v>
      </c>
      <c r="F579" s="298"/>
      <c r="G579" s="689">
        <f>F579*E579</f>
        <v>0</v>
      </c>
    </row>
    <row r="580" spans="1:7" s="528" customFormat="1" ht="12.75">
      <c r="A580" s="566"/>
      <c r="B580" s="566" t="s">
        <v>509</v>
      </c>
      <c r="C580" s="582" t="s">
        <v>510</v>
      </c>
      <c r="D580" s="574"/>
      <c r="E580" s="575"/>
      <c r="F580" s="530"/>
      <c r="G580" s="681"/>
    </row>
    <row r="581" spans="1:7" s="528" customFormat="1" ht="12.75">
      <c r="A581" s="566"/>
      <c r="B581" s="566" t="s">
        <v>511</v>
      </c>
      <c r="C581" s="582" t="s">
        <v>648</v>
      </c>
      <c r="D581" s="574"/>
      <c r="E581" s="575"/>
      <c r="F581" s="530"/>
      <c r="G581" s="681"/>
    </row>
    <row r="582" spans="1:7" s="528" customFormat="1" ht="12.75">
      <c r="A582" s="566"/>
      <c r="B582" s="566" t="s">
        <v>486</v>
      </c>
      <c r="C582" s="582" t="s">
        <v>649</v>
      </c>
      <c r="D582" s="574"/>
      <c r="E582" s="575"/>
      <c r="F582" s="530"/>
      <c r="G582" s="681"/>
    </row>
    <row r="583" spans="1:7" s="528" customFormat="1" ht="25.5">
      <c r="A583" s="566"/>
      <c r="B583" s="559" t="str">
        <f>"69.3"</f>
        <v>69.3</v>
      </c>
      <c r="C583" s="579" t="s">
        <v>711</v>
      </c>
      <c r="D583" s="580" t="s">
        <v>506</v>
      </c>
      <c r="E583" s="581">
        <v>1</v>
      </c>
      <c r="F583" s="298"/>
      <c r="G583" s="689">
        <f>F583*E583</f>
        <v>0</v>
      </c>
    </row>
    <row r="584" spans="1:7" s="528" customFormat="1" ht="12.75">
      <c r="A584" s="566"/>
      <c r="B584" s="566" t="s">
        <v>509</v>
      </c>
      <c r="C584" s="582" t="s">
        <v>510</v>
      </c>
      <c r="D584" s="574"/>
      <c r="E584" s="575"/>
      <c r="F584" s="530"/>
      <c r="G584" s="681"/>
    </row>
    <row r="585" spans="1:7" s="528" customFormat="1" ht="12.75">
      <c r="A585" s="566"/>
      <c r="B585" s="566" t="s">
        <v>511</v>
      </c>
      <c r="C585" s="582" t="s">
        <v>712</v>
      </c>
      <c r="D585" s="574"/>
      <c r="E585" s="575"/>
      <c r="F585" s="530"/>
      <c r="G585" s="681"/>
    </row>
    <row r="586" spans="1:7" s="528" customFormat="1" ht="12.75">
      <c r="A586" s="566"/>
      <c r="B586" s="566" t="s">
        <v>486</v>
      </c>
      <c r="C586" s="582" t="s">
        <v>713</v>
      </c>
      <c r="D586" s="574"/>
      <c r="E586" s="575"/>
      <c r="F586" s="530"/>
      <c r="G586" s="681"/>
    </row>
    <row r="587" spans="1:7" s="528" customFormat="1" ht="25.5">
      <c r="A587" s="566"/>
      <c r="B587" s="559" t="str">
        <f>"70"</f>
        <v>70</v>
      </c>
      <c r="C587" s="579" t="s">
        <v>808</v>
      </c>
      <c r="D587" s="580" t="s">
        <v>506</v>
      </c>
      <c r="E587" s="581">
        <v>2</v>
      </c>
      <c r="F587" s="298"/>
      <c r="G587" s="689">
        <f>F587*E587</f>
        <v>0</v>
      </c>
    </row>
    <row r="588" spans="1:7" s="528" customFormat="1" ht="63.75">
      <c r="A588" s="566"/>
      <c r="B588" s="566"/>
      <c r="C588" s="582" t="s">
        <v>809</v>
      </c>
      <c r="D588" s="574"/>
      <c r="E588" s="575"/>
      <c r="F588" s="530"/>
      <c r="G588" s="681"/>
    </row>
    <row r="589" spans="1:7" s="528" customFormat="1" ht="12.75">
      <c r="A589" s="566"/>
      <c r="B589" s="566" t="s">
        <v>509</v>
      </c>
      <c r="C589" s="582" t="s">
        <v>510</v>
      </c>
      <c r="D589" s="574"/>
      <c r="E589" s="575"/>
      <c r="F589" s="530"/>
      <c r="G589" s="681"/>
    </row>
    <row r="590" spans="1:7" s="528" customFormat="1" ht="12.75">
      <c r="A590" s="566"/>
      <c r="B590" s="566" t="s">
        <v>511</v>
      </c>
      <c r="C590" s="582" t="s">
        <v>810</v>
      </c>
      <c r="D590" s="574"/>
      <c r="E590" s="575"/>
      <c r="F590" s="530"/>
      <c r="G590" s="681"/>
    </row>
    <row r="591" spans="1:7" s="528" customFormat="1" ht="12.75">
      <c r="A591" s="566"/>
      <c r="B591" s="566" t="s">
        <v>486</v>
      </c>
      <c r="C591" s="582" t="s">
        <v>643</v>
      </c>
      <c r="D591" s="574"/>
      <c r="E591" s="575"/>
      <c r="F591" s="530"/>
      <c r="G591" s="681"/>
    </row>
    <row r="592" spans="1:7" s="528" customFormat="1" ht="12.75">
      <c r="A592" s="566"/>
      <c r="B592" s="559" t="str">
        <f>"70.1"</f>
        <v>70.1</v>
      </c>
      <c r="C592" s="579" t="s">
        <v>811</v>
      </c>
      <c r="D592" s="580" t="s">
        <v>506</v>
      </c>
      <c r="E592" s="581">
        <v>2</v>
      </c>
      <c r="F592" s="298"/>
      <c r="G592" s="689">
        <f>F592*E592</f>
        <v>0</v>
      </c>
    </row>
    <row r="593" spans="1:7" s="528" customFormat="1" ht="12.75">
      <c r="A593" s="566"/>
      <c r="B593" s="566" t="s">
        <v>509</v>
      </c>
      <c r="C593" s="582" t="s">
        <v>510</v>
      </c>
      <c r="D593" s="574"/>
      <c r="E593" s="575"/>
      <c r="F593" s="530"/>
      <c r="G593" s="681"/>
    </row>
    <row r="594" spans="1:7" s="528" customFormat="1" ht="12.75">
      <c r="A594" s="566"/>
      <c r="B594" s="566" t="s">
        <v>511</v>
      </c>
      <c r="C594" s="582" t="s">
        <v>812</v>
      </c>
      <c r="D594" s="574"/>
      <c r="E594" s="575"/>
      <c r="F594" s="530"/>
      <c r="G594" s="681"/>
    </row>
    <row r="595" spans="1:7" s="528" customFormat="1" ht="12.75">
      <c r="A595" s="566"/>
      <c r="B595" s="566" t="s">
        <v>486</v>
      </c>
      <c r="C595" s="582" t="s">
        <v>813</v>
      </c>
      <c r="D595" s="574"/>
      <c r="E595" s="575"/>
      <c r="F595" s="530"/>
      <c r="G595" s="681"/>
    </row>
    <row r="596" spans="1:7" s="528" customFormat="1" ht="25.5">
      <c r="A596" s="566"/>
      <c r="B596" s="559" t="str">
        <f>"71"</f>
        <v>71</v>
      </c>
      <c r="C596" s="579" t="s">
        <v>814</v>
      </c>
      <c r="D596" s="580" t="s">
        <v>506</v>
      </c>
      <c r="E596" s="581">
        <v>1</v>
      </c>
      <c r="F596" s="298"/>
      <c r="G596" s="689">
        <f>F596*E596</f>
        <v>0</v>
      </c>
    </row>
    <row r="597" spans="1:7" s="528" customFormat="1" ht="204">
      <c r="A597" s="566"/>
      <c r="B597" s="566"/>
      <c r="C597" s="582" t="s">
        <v>815</v>
      </c>
      <c r="D597" s="574"/>
      <c r="E597" s="575"/>
      <c r="F597" s="530"/>
      <c r="G597" s="681"/>
    </row>
    <row r="598" spans="1:7" s="528" customFormat="1" ht="12.75">
      <c r="A598" s="566"/>
      <c r="B598" s="566" t="s">
        <v>509</v>
      </c>
      <c r="C598" s="582" t="s">
        <v>510</v>
      </c>
      <c r="D598" s="574"/>
      <c r="E598" s="575"/>
      <c r="F598" s="530"/>
      <c r="G598" s="681"/>
    </row>
    <row r="599" spans="1:7" s="528" customFormat="1" ht="12.75">
      <c r="A599" s="566"/>
      <c r="B599" s="566" t="s">
        <v>511</v>
      </c>
      <c r="C599" s="582" t="s">
        <v>816</v>
      </c>
      <c r="D599" s="574"/>
      <c r="E599" s="575"/>
      <c r="F599" s="530"/>
      <c r="G599" s="681"/>
    </row>
    <row r="600" spans="1:7" s="528" customFormat="1" ht="12.75">
      <c r="A600" s="566"/>
      <c r="B600" s="566" t="s">
        <v>486</v>
      </c>
      <c r="C600" s="582" t="s">
        <v>817</v>
      </c>
      <c r="D600" s="574"/>
      <c r="E600" s="575"/>
      <c r="F600" s="530"/>
      <c r="G600" s="681"/>
    </row>
    <row r="601" spans="1:7" s="528" customFormat="1" ht="12.75">
      <c r="A601" s="566"/>
      <c r="B601" s="566"/>
      <c r="C601" s="582"/>
      <c r="D601" s="574"/>
      <c r="E601" s="575"/>
      <c r="F601" s="530"/>
      <c r="G601" s="681"/>
    </row>
    <row r="602" spans="1:7" s="528" customFormat="1" ht="12.75">
      <c r="A602" s="566"/>
      <c r="B602" s="566"/>
      <c r="C602" s="582"/>
      <c r="D602" s="574"/>
      <c r="E602" s="575"/>
      <c r="F602" s="530"/>
      <c r="G602" s="681"/>
    </row>
    <row r="603" spans="1:7" s="528" customFormat="1" ht="12.75">
      <c r="A603" s="566"/>
      <c r="B603" s="593" t="str">
        <f>"08-PRANJE ČRNE POSODE"</f>
        <v>08-PRANJE ČRNE POSODE</v>
      </c>
      <c r="C603" s="594"/>
      <c r="D603" s="642"/>
      <c r="E603" s="643"/>
      <c r="F603" s="390"/>
      <c r="G603" s="683"/>
    </row>
    <row r="604" spans="1:7" s="528" customFormat="1" ht="25.5">
      <c r="A604" s="566"/>
      <c r="B604" s="558" t="str">
        <f>"80"</f>
        <v>80</v>
      </c>
      <c r="C604" s="591" t="s">
        <v>818</v>
      </c>
      <c r="D604" s="572" t="s">
        <v>506</v>
      </c>
      <c r="E604" s="573">
        <v>1</v>
      </c>
      <c r="F604" s="296"/>
      <c r="G604" s="688">
        <f>F604*E604</f>
        <v>0</v>
      </c>
    </row>
    <row r="605" spans="1:7" s="528" customFormat="1" ht="153">
      <c r="A605" s="566"/>
      <c r="B605" s="566"/>
      <c r="C605" s="582" t="s">
        <v>819</v>
      </c>
      <c r="D605" s="574"/>
      <c r="E605" s="575"/>
      <c r="F605" s="530"/>
      <c r="G605" s="681"/>
    </row>
    <row r="606" spans="1:7" s="528" customFormat="1" ht="12.75">
      <c r="A606" s="566"/>
      <c r="B606" s="566" t="s">
        <v>509</v>
      </c>
      <c r="C606" s="582" t="s">
        <v>510</v>
      </c>
      <c r="D606" s="574"/>
      <c r="E606" s="575"/>
      <c r="F606" s="530"/>
      <c r="G606" s="681"/>
    </row>
    <row r="607" spans="1:7" s="528" customFormat="1" ht="12.75">
      <c r="A607" s="566"/>
      <c r="B607" s="566" t="s">
        <v>511</v>
      </c>
      <c r="C607" s="582" t="s">
        <v>820</v>
      </c>
      <c r="D607" s="574"/>
      <c r="E607" s="575"/>
      <c r="F607" s="530"/>
      <c r="G607" s="681"/>
    </row>
    <row r="608" spans="1:7" s="528" customFormat="1" ht="12.75">
      <c r="A608" s="566"/>
      <c r="B608" s="566" t="s">
        <v>486</v>
      </c>
      <c r="C608" s="582" t="s">
        <v>821</v>
      </c>
      <c r="D608" s="574"/>
      <c r="E608" s="575"/>
      <c r="F608" s="530"/>
      <c r="G608" s="681"/>
    </row>
    <row r="609" spans="1:7" s="528" customFormat="1" ht="12.75">
      <c r="A609" s="566"/>
      <c r="B609" s="578" t="s">
        <v>488</v>
      </c>
      <c r="C609" s="585" t="s">
        <v>489</v>
      </c>
      <c r="D609" s="574"/>
      <c r="E609" s="575"/>
      <c r="F609" s="530"/>
      <c r="G609" s="681"/>
    </row>
    <row r="610" spans="1:7" s="528" customFormat="1" ht="12.75">
      <c r="A610" s="566"/>
      <c r="B610" s="559" t="str">
        <f>"80.1"</f>
        <v>80.1</v>
      </c>
      <c r="C610" s="579" t="s">
        <v>822</v>
      </c>
      <c r="D610" s="580" t="s">
        <v>506</v>
      </c>
      <c r="E610" s="581">
        <v>1</v>
      </c>
      <c r="F610" s="298"/>
      <c r="G610" s="689">
        <f>F610*E610</f>
        <v>0</v>
      </c>
    </row>
    <row r="611" spans="1:7" s="528" customFormat="1" ht="12.75">
      <c r="A611" s="566"/>
      <c r="B611" s="566" t="s">
        <v>509</v>
      </c>
      <c r="C611" s="582" t="s">
        <v>510</v>
      </c>
      <c r="D611" s="574"/>
      <c r="E611" s="575"/>
      <c r="F611" s="530"/>
      <c r="G611" s="681"/>
    </row>
    <row r="612" spans="1:7" s="528" customFormat="1" ht="12.75">
      <c r="A612" s="566"/>
      <c r="B612" s="566" t="s">
        <v>511</v>
      </c>
      <c r="C612" s="582" t="s">
        <v>823</v>
      </c>
      <c r="D612" s="574"/>
      <c r="E612" s="575"/>
      <c r="F612" s="530"/>
      <c r="G612" s="681"/>
    </row>
    <row r="613" spans="1:7" s="528" customFormat="1" ht="12.75">
      <c r="A613" s="566"/>
      <c r="B613" s="566" t="s">
        <v>486</v>
      </c>
      <c r="C613" s="582" t="s">
        <v>824</v>
      </c>
      <c r="D613" s="574"/>
      <c r="E613" s="575"/>
      <c r="F613" s="530"/>
      <c r="G613" s="681"/>
    </row>
    <row r="614" spans="1:7" s="528" customFormat="1" ht="12.75">
      <c r="A614" s="566"/>
      <c r="B614" s="577" t="s">
        <v>520</v>
      </c>
      <c r="C614" s="584" t="s">
        <v>710</v>
      </c>
      <c r="D614" s="574"/>
      <c r="E614" s="575"/>
      <c r="F614" s="530"/>
      <c r="G614" s="681"/>
    </row>
    <row r="615" spans="1:7" s="528" customFormat="1" ht="12.75">
      <c r="A615" s="566"/>
      <c r="B615" s="559" t="str">
        <f>"80.2"</f>
        <v>80.2</v>
      </c>
      <c r="C615" s="579" t="s">
        <v>825</v>
      </c>
      <c r="D615" s="580" t="s">
        <v>506</v>
      </c>
      <c r="E615" s="581">
        <v>1</v>
      </c>
      <c r="F615" s="298"/>
      <c r="G615" s="689">
        <f>F615*E615</f>
        <v>0</v>
      </c>
    </row>
    <row r="616" spans="1:7" s="528" customFormat="1" ht="12.75">
      <c r="A616" s="566"/>
      <c r="B616" s="566" t="s">
        <v>509</v>
      </c>
      <c r="C616" s="582" t="s">
        <v>510</v>
      </c>
      <c r="D616" s="574"/>
      <c r="E616" s="575"/>
      <c r="F616" s="530"/>
      <c r="G616" s="681"/>
    </row>
    <row r="617" spans="1:7" s="528" customFormat="1" ht="12.75">
      <c r="A617" s="566"/>
      <c r="B617" s="566" t="s">
        <v>511</v>
      </c>
      <c r="C617" s="582" t="s">
        <v>826</v>
      </c>
      <c r="D617" s="574"/>
      <c r="E617" s="575"/>
      <c r="F617" s="530"/>
      <c r="G617" s="681"/>
    </row>
    <row r="618" spans="1:7" s="528" customFormat="1" ht="12.75">
      <c r="A618" s="566"/>
      <c r="B618" s="566" t="s">
        <v>486</v>
      </c>
      <c r="C618" s="582" t="s">
        <v>827</v>
      </c>
      <c r="D618" s="574"/>
      <c r="E618" s="575"/>
      <c r="F618" s="530"/>
      <c r="G618" s="681"/>
    </row>
    <row r="619" spans="1:7" s="528" customFormat="1" ht="12.75">
      <c r="A619" s="566"/>
      <c r="B619" s="559" t="str">
        <f>"80.3"</f>
        <v>80.3</v>
      </c>
      <c r="C619" s="579" t="s">
        <v>828</v>
      </c>
      <c r="D619" s="580" t="s">
        <v>506</v>
      </c>
      <c r="E619" s="581">
        <v>2</v>
      </c>
      <c r="F619" s="298"/>
      <c r="G619" s="689">
        <f>F619*E619</f>
        <v>0</v>
      </c>
    </row>
    <row r="620" spans="1:7" s="528" customFormat="1" ht="12.75">
      <c r="A620" s="566"/>
      <c r="B620" s="566" t="s">
        <v>509</v>
      </c>
      <c r="C620" s="582" t="s">
        <v>510</v>
      </c>
      <c r="D620" s="574"/>
      <c r="E620" s="575"/>
      <c r="F620" s="530"/>
      <c r="G620" s="681"/>
    </row>
    <row r="621" spans="1:7" s="528" customFormat="1" ht="12.75">
      <c r="A621" s="566"/>
      <c r="B621" s="566" t="s">
        <v>511</v>
      </c>
      <c r="C621" s="582" t="s">
        <v>829</v>
      </c>
      <c r="D621" s="574"/>
      <c r="E621" s="575"/>
      <c r="F621" s="530"/>
      <c r="G621" s="681"/>
    </row>
    <row r="622" spans="1:7" s="528" customFormat="1" ht="12.75">
      <c r="A622" s="566"/>
      <c r="B622" s="566" t="s">
        <v>486</v>
      </c>
      <c r="C622" s="582" t="s">
        <v>830</v>
      </c>
      <c r="D622" s="574"/>
      <c r="E622" s="575"/>
      <c r="F622" s="530"/>
      <c r="G622" s="681"/>
    </row>
    <row r="623" spans="1:7" s="528" customFormat="1" ht="25.5">
      <c r="A623" s="566"/>
      <c r="B623" s="559" t="str">
        <f>"80.4"</f>
        <v>80.4</v>
      </c>
      <c r="C623" s="579" t="s">
        <v>831</v>
      </c>
      <c r="D623" s="580" t="s">
        <v>506</v>
      </c>
      <c r="E623" s="581">
        <v>1</v>
      </c>
      <c r="F623" s="298"/>
      <c r="G623" s="689">
        <f>F623*E623</f>
        <v>0</v>
      </c>
    </row>
    <row r="624" spans="1:7" s="528" customFormat="1" ht="12.75">
      <c r="A624" s="566"/>
      <c r="B624" s="566" t="s">
        <v>509</v>
      </c>
      <c r="C624" s="582" t="s">
        <v>510</v>
      </c>
      <c r="D624" s="574"/>
      <c r="E624" s="575"/>
      <c r="F624" s="530"/>
      <c r="G624" s="681"/>
    </row>
    <row r="625" spans="1:7" s="528" customFormat="1" ht="12.75">
      <c r="A625" s="566"/>
      <c r="B625" s="566" t="s">
        <v>511</v>
      </c>
      <c r="C625" s="582" t="s">
        <v>832</v>
      </c>
      <c r="D625" s="574"/>
      <c r="E625" s="575"/>
      <c r="F625" s="530"/>
      <c r="G625" s="681"/>
    </row>
    <row r="626" spans="1:7" s="528" customFormat="1" ht="12.75">
      <c r="A626" s="566"/>
      <c r="B626" s="566" t="s">
        <v>486</v>
      </c>
      <c r="C626" s="582" t="s">
        <v>833</v>
      </c>
      <c r="D626" s="574"/>
      <c r="E626" s="575"/>
      <c r="F626" s="530"/>
      <c r="G626" s="681"/>
    </row>
    <row r="627" spans="1:7" s="528" customFormat="1" ht="12.75">
      <c r="A627" s="566"/>
      <c r="B627" s="559" t="str">
        <f>"81"</f>
        <v>81</v>
      </c>
      <c r="C627" s="564" t="s">
        <v>834</v>
      </c>
      <c r="D627" s="580" t="s">
        <v>506</v>
      </c>
      <c r="E627" s="581">
        <v>2</v>
      </c>
      <c r="F627" s="298"/>
      <c r="G627" s="689">
        <f>F627*E627</f>
        <v>0</v>
      </c>
    </row>
    <row r="628" spans="1:7" s="528" customFormat="1" ht="38.25">
      <c r="A628" s="566"/>
      <c r="B628" s="566"/>
      <c r="C628" s="560" t="s">
        <v>835</v>
      </c>
      <c r="D628" s="574"/>
      <c r="E628" s="575"/>
      <c r="F628" s="530"/>
      <c r="G628" s="681"/>
    </row>
    <row r="629" spans="1:7" s="528" customFormat="1" ht="12.75">
      <c r="A629" s="566"/>
      <c r="B629" s="566" t="s">
        <v>509</v>
      </c>
      <c r="C629" s="560" t="s">
        <v>510</v>
      </c>
      <c r="D629" s="574"/>
      <c r="E629" s="575"/>
      <c r="F629" s="530"/>
      <c r="G629" s="681"/>
    </row>
    <row r="630" spans="1:7" s="528" customFormat="1" ht="12.75">
      <c r="A630" s="566"/>
      <c r="B630" s="566" t="s">
        <v>511</v>
      </c>
      <c r="C630" s="560" t="s">
        <v>836</v>
      </c>
      <c r="D630" s="574"/>
      <c r="E630" s="575"/>
      <c r="F630" s="530"/>
      <c r="G630" s="681"/>
    </row>
    <row r="631" spans="1:7" s="528" customFormat="1" ht="12.75">
      <c r="A631" s="566"/>
      <c r="B631" s="566" t="s">
        <v>486</v>
      </c>
      <c r="C631" s="582" t="s">
        <v>837</v>
      </c>
      <c r="D631" s="574"/>
      <c r="E631" s="575"/>
      <c r="F631" s="530"/>
      <c r="G631" s="681"/>
    </row>
    <row r="632" spans="1:7" s="528" customFormat="1" ht="25.5">
      <c r="A632" s="566"/>
      <c r="B632" s="559" t="str">
        <f>"82"</f>
        <v>82</v>
      </c>
      <c r="C632" s="579" t="s">
        <v>838</v>
      </c>
      <c r="D632" s="580" t="s">
        <v>506</v>
      </c>
      <c r="E632" s="581">
        <v>1</v>
      </c>
      <c r="F632" s="298"/>
      <c r="G632" s="689">
        <f>F632*E632</f>
        <v>0</v>
      </c>
    </row>
    <row r="633" spans="1:7" s="528" customFormat="1" ht="242.25">
      <c r="A633" s="566"/>
      <c r="B633" s="566"/>
      <c r="C633" s="582" t="s">
        <v>839</v>
      </c>
      <c r="D633" s="574"/>
      <c r="E633" s="575"/>
      <c r="F633" s="530"/>
      <c r="G633" s="681"/>
    </row>
    <row r="634" spans="1:7" s="528" customFormat="1" ht="12.75">
      <c r="A634" s="566"/>
      <c r="B634" s="566" t="s">
        <v>509</v>
      </c>
      <c r="C634" s="582" t="s">
        <v>510</v>
      </c>
      <c r="D634" s="574"/>
      <c r="E634" s="575"/>
      <c r="F634" s="530"/>
      <c r="G634" s="681"/>
    </row>
    <row r="635" spans="1:7" s="528" customFormat="1" ht="12.75">
      <c r="A635" s="566"/>
      <c r="B635" s="566" t="s">
        <v>511</v>
      </c>
      <c r="C635" s="582" t="s">
        <v>840</v>
      </c>
      <c r="D635" s="574"/>
      <c r="E635" s="575"/>
      <c r="F635" s="530"/>
      <c r="G635" s="681"/>
    </row>
    <row r="636" spans="1:7" s="528" customFormat="1" ht="12.75">
      <c r="A636" s="566"/>
      <c r="B636" s="566" t="s">
        <v>486</v>
      </c>
      <c r="C636" s="582" t="s">
        <v>841</v>
      </c>
      <c r="D636" s="574"/>
      <c r="E636" s="575"/>
      <c r="F636" s="530"/>
      <c r="G636" s="681"/>
    </row>
    <row r="637" spans="1:7" s="528" customFormat="1" ht="12.75">
      <c r="A637" s="566"/>
      <c r="B637" s="644" t="s">
        <v>514</v>
      </c>
      <c r="C637" s="561">
        <v>12.1</v>
      </c>
      <c r="D637" s="574"/>
      <c r="E637" s="575"/>
      <c r="F637" s="530"/>
      <c r="G637" s="681"/>
    </row>
    <row r="638" spans="1:7" s="528" customFormat="1" ht="12.75">
      <c r="A638" s="566"/>
      <c r="B638" s="577" t="s">
        <v>520</v>
      </c>
      <c r="C638" s="584" t="s">
        <v>842</v>
      </c>
      <c r="D638" s="574"/>
      <c r="E638" s="575"/>
      <c r="F638" s="530"/>
      <c r="G638" s="681"/>
    </row>
    <row r="639" spans="1:7" s="528" customFormat="1" ht="12.75">
      <c r="A639" s="566"/>
      <c r="B639" s="578" t="s">
        <v>488</v>
      </c>
      <c r="C639" s="585" t="s">
        <v>515</v>
      </c>
      <c r="D639" s="574"/>
      <c r="E639" s="575"/>
      <c r="F639" s="530"/>
      <c r="G639" s="681"/>
    </row>
    <row r="640" spans="1:7" s="534" customFormat="1" ht="12.75">
      <c r="A640" s="51"/>
      <c r="B640" s="565" t="str">
        <f>"82.1"</f>
        <v>82.1</v>
      </c>
      <c r="C640" s="564" t="s">
        <v>1445</v>
      </c>
      <c r="D640" s="648" t="s">
        <v>506</v>
      </c>
      <c r="E640" s="649">
        <v>1</v>
      </c>
      <c r="F640" s="298"/>
      <c r="G640" s="689">
        <f>F640*E640</f>
        <v>0</v>
      </c>
    </row>
    <row r="641" spans="1:7" s="534" customFormat="1" ht="12.75">
      <c r="A641" s="51"/>
      <c r="B641" s="645" t="s">
        <v>509</v>
      </c>
      <c r="C641" s="560" t="s">
        <v>510</v>
      </c>
      <c r="D641" s="646"/>
      <c r="E641" s="647"/>
      <c r="F641" s="404"/>
      <c r="G641" s="51"/>
    </row>
    <row r="642" spans="1:7" s="534" customFormat="1" ht="12.75">
      <c r="A642" s="51"/>
      <c r="B642" s="645" t="s">
        <v>511</v>
      </c>
      <c r="C642" s="560" t="s">
        <v>843</v>
      </c>
      <c r="D642" s="646"/>
      <c r="E642" s="647"/>
      <c r="F642" s="404"/>
      <c r="G642" s="51"/>
    </row>
    <row r="643" spans="1:7" s="534" customFormat="1" ht="12.75">
      <c r="A643" s="51"/>
      <c r="B643" s="645" t="s">
        <v>486</v>
      </c>
      <c r="C643" s="560" t="s">
        <v>844</v>
      </c>
      <c r="D643" s="646"/>
      <c r="E643" s="647"/>
      <c r="F643" s="295"/>
      <c r="G643" s="687"/>
    </row>
    <row r="644" spans="1:7" s="534" customFormat="1" ht="12.75">
      <c r="A644" s="51"/>
      <c r="B644" s="644" t="s">
        <v>514</v>
      </c>
      <c r="C644" s="561">
        <v>0.04</v>
      </c>
      <c r="D644" s="646"/>
      <c r="E644" s="647"/>
      <c r="F644" s="295"/>
      <c r="G644" s="687"/>
    </row>
    <row r="645" spans="1:7" s="528" customFormat="1" ht="12.75">
      <c r="A645" s="566"/>
      <c r="B645" s="559" t="str">
        <f>"83"</f>
        <v>83</v>
      </c>
      <c r="C645" s="579" t="s">
        <v>845</v>
      </c>
      <c r="D645" s="580" t="s">
        <v>506</v>
      </c>
      <c r="E645" s="581">
        <v>3</v>
      </c>
      <c r="F645" s="298"/>
      <c r="G645" s="689">
        <f>F645*E645</f>
        <v>0</v>
      </c>
    </row>
    <row r="646" spans="1:7" s="528" customFormat="1" ht="89.25">
      <c r="A646" s="566"/>
      <c r="B646" s="566"/>
      <c r="C646" s="582" t="s">
        <v>846</v>
      </c>
      <c r="D646" s="574"/>
      <c r="E646" s="575"/>
      <c r="F646" s="530"/>
      <c r="G646" s="681"/>
    </row>
    <row r="647" spans="1:7" s="528" customFormat="1" ht="12.75">
      <c r="A647" s="566"/>
      <c r="B647" s="566" t="s">
        <v>509</v>
      </c>
      <c r="C647" s="582" t="s">
        <v>510</v>
      </c>
      <c r="D647" s="574"/>
      <c r="E647" s="575"/>
      <c r="F647" s="530"/>
      <c r="G647" s="681"/>
    </row>
    <row r="648" spans="1:7" s="528" customFormat="1" ht="12.75">
      <c r="A648" s="566"/>
      <c r="B648" s="566" t="s">
        <v>511</v>
      </c>
      <c r="C648" s="582" t="s">
        <v>847</v>
      </c>
      <c r="D648" s="574"/>
      <c r="E648" s="575"/>
      <c r="F648" s="530"/>
      <c r="G648" s="681"/>
    </row>
    <row r="649" spans="1:7" s="528" customFormat="1" ht="12.75">
      <c r="A649" s="566"/>
      <c r="B649" s="566" t="s">
        <v>486</v>
      </c>
      <c r="C649" s="582" t="s">
        <v>848</v>
      </c>
      <c r="D649" s="574"/>
      <c r="E649" s="575"/>
      <c r="F649" s="530"/>
      <c r="G649" s="681"/>
    </row>
    <row r="650" spans="1:7" s="528" customFormat="1" ht="12.75">
      <c r="A650" s="566"/>
      <c r="B650" s="559" t="str">
        <f>"86"</f>
        <v>86</v>
      </c>
      <c r="C650" s="579" t="s">
        <v>687</v>
      </c>
      <c r="D650" s="580" t="s">
        <v>506</v>
      </c>
      <c r="E650" s="581">
        <v>1</v>
      </c>
      <c r="F650" s="298"/>
      <c r="G650" s="689">
        <f>F650*E650</f>
        <v>0</v>
      </c>
    </row>
    <row r="651" spans="1:7" s="528" customFormat="1" ht="91.5" customHeight="1">
      <c r="A651" s="566"/>
      <c r="B651" s="566"/>
      <c r="C651" s="582" t="s">
        <v>688</v>
      </c>
      <c r="D651" s="574"/>
      <c r="E651" s="575"/>
      <c r="F651" s="530"/>
      <c r="G651" s="681"/>
    </row>
    <row r="652" spans="1:7" s="528" customFormat="1" ht="12.75">
      <c r="A652" s="566"/>
      <c r="B652" s="566" t="s">
        <v>509</v>
      </c>
      <c r="C652" s="582" t="s">
        <v>510</v>
      </c>
      <c r="D652" s="574"/>
      <c r="E652" s="575"/>
      <c r="F652" s="530"/>
      <c r="G652" s="681"/>
    </row>
    <row r="653" spans="1:7" s="528" customFormat="1" ht="12.75">
      <c r="A653" s="566"/>
      <c r="B653" s="566" t="s">
        <v>511</v>
      </c>
      <c r="C653" s="582" t="s">
        <v>689</v>
      </c>
      <c r="D653" s="574"/>
      <c r="E653" s="575"/>
      <c r="F653" s="530"/>
      <c r="G653" s="681"/>
    </row>
    <row r="654" spans="1:7" s="528" customFormat="1" ht="12.75">
      <c r="A654" s="566"/>
      <c r="B654" s="566" t="s">
        <v>486</v>
      </c>
      <c r="C654" s="582" t="s">
        <v>690</v>
      </c>
      <c r="D654" s="574"/>
      <c r="E654" s="575"/>
      <c r="F654" s="530"/>
      <c r="G654" s="681"/>
    </row>
    <row r="655" spans="1:7" s="528" customFormat="1" ht="12.75">
      <c r="A655" s="566"/>
      <c r="B655" s="559" t="str">
        <f>"86.1"</f>
        <v>86.1</v>
      </c>
      <c r="C655" s="579" t="s">
        <v>691</v>
      </c>
      <c r="D655" s="580" t="s">
        <v>506</v>
      </c>
      <c r="E655" s="581">
        <v>1</v>
      </c>
      <c r="F655" s="298"/>
      <c r="G655" s="689">
        <f>F655*E655</f>
        <v>0</v>
      </c>
    </row>
    <row r="656" spans="1:7" s="528" customFormat="1" ht="12.75">
      <c r="A656" s="566"/>
      <c r="B656" s="566" t="s">
        <v>509</v>
      </c>
      <c r="C656" s="582" t="s">
        <v>510</v>
      </c>
      <c r="D656" s="574"/>
      <c r="E656" s="575"/>
      <c r="F656" s="530"/>
      <c r="G656" s="681"/>
    </row>
    <row r="657" spans="1:7" s="528" customFormat="1" ht="12.75">
      <c r="A657" s="566"/>
      <c r="B657" s="566" t="s">
        <v>511</v>
      </c>
      <c r="C657" s="582" t="s">
        <v>692</v>
      </c>
      <c r="D657" s="574"/>
      <c r="E657" s="575"/>
      <c r="F657" s="530"/>
      <c r="G657" s="681"/>
    </row>
    <row r="658" spans="1:7" s="528" customFormat="1" ht="12.75">
      <c r="A658" s="566"/>
      <c r="B658" s="566" t="s">
        <v>486</v>
      </c>
      <c r="C658" s="582" t="s">
        <v>693</v>
      </c>
      <c r="D658" s="574"/>
      <c r="E658" s="575"/>
      <c r="F658" s="530"/>
      <c r="G658" s="681"/>
    </row>
    <row r="659" spans="1:7" s="528" customFormat="1" ht="25.5">
      <c r="A659" s="566"/>
      <c r="B659" s="559" t="str">
        <f>"87"</f>
        <v>87</v>
      </c>
      <c r="C659" s="564" t="s">
        <v>1446</v>
      </c>
      <c r="D659" s="580" t="s">
        <v>506</v>
      </c>
      <c r="E659" s="581">
        <v>1</v>
      </c>
      <c r="F659" s="298"/>
      <c r="G659" s="689">
        <f>F659*E659</f>
        <v>0</v>
      </c>
    </row>
    <row r="660" spans="1:7" s="528" customFormat="1" ht="51">
      <c r="A660" s="566"/>
      <c r="B660" s="566"/>
      <c r="C660" s="560" t="s">
        <v>535</v>
      </c>
      <c r="D660" s="574"/>
      <c r="E660" s="575"/>
      <c r="F660" s="530"/>
      <c r="G660" s="681"/>
    </row>
    <row r="661" spans="1:7" s="528" customFormat="1" ht="12.75">
      <c r="A661" s="566"/>
      <c r="B661" s="566" t="s">
        <v>509</v>
      </c>
      <c r="C661" s="560" t="s">
        <v>510</v>
      </c>
      <c r="D661" s="574"/>
      <c r="E661" s="575"/>
      <c r="F661" s="530"/>
      <c r="G661" s="681"/>
    </row>
    <row r="662" spans="1:7" s="528" customFormat="1" ht="12.75">
      <c r="A662" s="566"/>
      <c r="B662" s="566" t="s">
        <v>511</v>
      </c>
      <c r="C662" s="560" t="s">
        <v>849</v>
      </c>
      <c r="D662" s="574"/>
      <c r="E662" s="575"/>
      <c r="F662" s="530"/>
      <c r="G662" s="681"/>
    </row>
    <row r="663" spans="1:7" s="528" customFormat="1" ht="12.75">
      <c r="A663" s="566"/>
      <c r="B663" s="566" t="s">
        <v>486</v>
      </c>
      <c r="C663" s="560" t="s">
        <v>850</v>
      </c>
      <c r="D663" s="574"/>
      <c r="E663" s="575"/>
      <c r="F663" s="530"/>
      <c r="G663" s="681"/>
    </row>
    <row r="664" spans="1:7" s="528" customFormat="1" ht="12.75">
      <c r="A664" s="566"/>
      <c r="B664" s="559" t="str">
        <f>"88"</f>
        <v>88</v>
      </c>
      <c r="C664" s="579" t="s">
        <v>728</v>
      </c>
      <c r="D664" s="580" t="s">
        <v>506</v>
      </c>
      <c r="E664" s="581">
        <v>1</v>
      </c>
      <c r="F664" s="298"/>
      <c r="G664" s="689">
        <f>F664*E664</f>
        <v>0</v>
      </c>
    </row>
    <row r="665" spans="1:7" s="528" customFormat="1" ht="63.75">
      <c r="A665" s="566"/>
      <c r="B665" s="566"/>
      <c r="C665" s="582" t="s">
        <v>729</v>
      </c>
      <c r="D665" s="574"/>
      <c r="E665" s="575"/>
      <c r="F665" s="530"/>
      <c r="G665" s="681"/>
    </row>
    <row r="666" spans="1:7" s="528" customFormat="1" ht="12.75">
      <c r="A666" s="566"/>
      <c r="B666" s="566" t="s">
        <v>509</v>
      </c>
      <c r="C666" s="582" t="s">
        <v>510</v>
      </c>
      <c r="D666" s="574"/>
      <c r="E666" s="575"/>
      <c r="F666" s="530"/>
      <c r="G666" s="681"/>
    </row>
    <row r="667" spans="1:7" s="534" customFormat="1" ht="12.75">
      <c r="A667" s="645"/>
      <c r="B667" s="645" t="s">
        <v>511</v>
      </c>
      <c r="C667" s="560" t="s">
        <v>730</v>
      </c>
      <c r="D667" s="646"/>
      <c r="E667" s="647"/>
      <c r="F667" s="536"/>
      <c r="G667" s="691"/>
    </row>
    <row r="668" spans="1:7" s="534" customFormat="1" ht="12.75">
      <c r="A668" s="645"/>
      <c r="B668" s="645" t="s">
        <v>486</v>
      </c>
      <c r="C668" s="560" t="s">
        <v>731</v>
      </c>
      <c r="D668" s="646"/>
      <c r="E668" s="647"/>
      <c r="F668" s="536"/>
      <c r="G668" s="691"/>
    </row>
    <row r="669" spans="1:7" s="534" customFormat="1" ht="12.75">
      <c r="A669" s="645"/>
      <c r="B669" s="650" t="s">
        <v>520</v>
      </c>
      <c r="C669" s="562" t="s">
        <v>710</v>
      </c>
      <c r="D669" s="646"/>
      <c r="E669" s="647"/>
      <c r="F669" s="536"/>
      <c r="G669" s="691"/>
    </row>
    <row r="670" spans="1:7" s="534" customFormat="1" ht="12.75">
      <c r="A670" s="645"/>
      <c r="B670" s="651" t="s">
        <v>488</v>
      </c>
      <c r="C670" s="563" t="s">
        <v>705</v>
      </c>
      <c r="D670" s="646"/>
      <c r="E670" s="647"/>
      <c r="F670" s="536"/>
      <c r="G670" s="691"/>
    </row>
    <row r="671" spans="1:7" s="534" customFormat="1" ht="12.75">
      <c r="A671" s="645"/>
      <c r="B671" s="565" t="str">
        <f>"89"</f>
        <v>89</v>
      </c>
      <c r="C671" s="564" t="s">
        <v>851</v>
      </c>
      <c r="D671" s="648" t="s">
        <v>506</v>
      </c>
      <c r="E671" s="649">
        <v>2</v>
      </c>
      <c r="F671" s="298"/>
      <c r="G671" s="689">
        <f>F671*E671</f>
        <v>0</v>
      </c>
    </row>
    <row r="672" spans="1:7" s="534" customFormat="1" ht="76.5">
      <c r="A672" s="645"/>
      <c r="B672" s="645"/>
      <c r="C672" s="560" t="s">
        <v>852</v>
      </c>
      <c r="D672" s="646"/>
      <c r="E672" s="647"/>
      <c r="F672" s="536"/>
      <c r="G672" s="691"/>
    </row>
    <row r="673" spans="1:7" s="534" customFormat="1" ht="12.75">
      <c r="A673" s="645"/>
      <c r="B673" s="645" t="s">
        <v>509</v>
      </c>
      <c r="C673" s="560" t="s">
        <v>853</v>
      </c>
      <c r="D673" s="646"/>
      <c r="E673" s="647"/>
      <c r="F673" s="536"/>
      <c r="G673" s="691"/>
    </row>
    <row r="674" spans="1:7" s="534" customFormat="1" ht="12.75">
      <c r="A674" s="645"/>
      <c r="B674" s="645" t="s">
        <v>511</v>
      </c>
      <c r="C674" s="560" t="s">
        <v>854</v>
      </c>
      <c r="D674" s="646"/>
      <c r="E674" s="647"/>
      <c r="F674" s="536"/>
      <c r="G674" s="691"/>
    </row>
    <row r="675" spans="1:7" s="534" customFormat="1" ht="12.75">
      <c r="A675" s="645"/>
      <c r="B675" s="645" t="s">
        <v>486</v>
      </c>
      <c r="C675" s="560" t="s">
        <v>855</v>
      </c>
      <c r="D675" s="646"/>
      <c r="E675" s="647"/>
      <c r="F675" s="536"/>
      <c r="G675" s="691"/>
    </row>
    <row r="676" spans="1:7" s="528" customFormat="1" ht="12.75">
      <c r="A676" s="566"/>
      <c r="B676" s="577" t="s">
        <v>520</v>
      </c>
      <c r="C676" s="584" t="s">
        <v>710</v>
      </c>
      <c r="D676" s="574"/>
      <c r="E676" s="575"/>
      <c r="F676" s="530"/>
      <c r="G676" s="681"/>
    </row>
    <row r="677" spans="1:7" s="528" customFormat="1" ht="12.75">
      <c r="A677" s="566"/>
      <c r="B677" s="577"/>
      <c r="C677" s="584"/>
      <c r="D677" s="574"/>
      <c r="E677" s="575"/>
      <c r="F677" s="530"/>
      <c r="G677" s="681"/>
    </row>
    <row r="678" spans="1:7" s="528" customFormat="1" ht="12.75">
      <c r="A678" s="566"/>
      <c r="B678" s="577"/>
      <c r="C678" s="584"/>
      <c r="D678" s="574"/>
      <c r="E678" s="575"/>
      <c r="F678" s="530"/>
      <c r="G678" s="681"/>
    </row>
    <row r="679" spans="1:7" s="528" customFormat="1" ht="12.75">
      <c r="A679" s="566"/>
      <c r="B679" s="593" t="str">
        <f>"09-PRANJE posode"</f>
        <v>09-PRANJE posode</v>
      </c>
      <c r="C679" s="594"/>
      <c r="D679" s="642"/>
      <c r="E679" s="643"/>
      <c r="F679" s="390"/>
      <c r="G679" s="683"/>
    </row>
    <row r="680" spans="1:7" s="528" customFormat="1" ht="12.75">
      <c r="A680" s="566"/>
      <c r="B680" s="558" t="str">
        <f>"90"</f>
        <v>90</v>
      </c>
      <c r="C680" s="591" t="s">
        <v>856</v>
      </c>
      <c r="D680" s="572" t="s">
        <v>506</v>
      </c>
      <c r="E680" s="573">
        <v>1</v>
      </c>
      <c r="F680" s="296"/>
      <c r="G680" s="688">
        <f>F680*E680</f>
        <v>0</v>
      </c>
    </row>
    <row r="681" spans="1:7" s="528" customFormat="1" ht="89.25">
      <c r="A681" s="566"/>
      <c r="B681" s="566"/>
      <c r="C681" s="582" t="s">
        <v>857</v>
      </c>
      <c r="D681" s="574"/>
      <c r="E681" s="575"/>
      <c r="F681" s="530"/>
      <c r="G681" s="681"/>
    </row>
    <row r="682" spans="1:7" s="528" customFormat="1" ht="12.75">
      <c r="A682" s="566"/>
      <c r="B682" s="566" t="s">
        <v>509</v>
      </c>
      <c r="C682" s="582" t="s">
        <v>510</v>
      </c>
      <c r="D682" s="574"/>
      <c r="E682" s="575"/>
      <c r="F682" s="530"/>
      <c r="G682" s="681"/>
    </row>
    <row r="683" spans="1:7" s="528" customFormat="1" ht="12.75">
      <c r="A683" s="566"/>
      <c r="B683" s="566" t="s">
        <v>511</v>
      </c>
      <c r="C683" s="582" t="s">
        <v>858</v>
      </c>
      <c r="D683" s="574"/>
      <c r="E683" s="575"/>
      <c r="F683" s="530"/>
      <c r="G683" s="681"/>
    </row>
    <row r="684" spans="1:7" s="528" customFormat="1" ht="12.75">
      <c r="A684" s="566"/>
      <c r="B684" s="566" t="s">
        <v>486</v>
      </c>
      <c r="C684" s="582" t="s">
        <v>859</v>
      </c>
      <c r="D684" s="574"/>
      <c r="E684" s="575"/>
      <c r="F684" s="530"/>
      <c r="G684" s="681"/>
    </row>
    <row r="685" spans="1:7" s="528" customFormat="1" ht="12.75">
      <c r="A685" s="566"/>
      <c r="B685" s="559" t="str">
        <f>"90.1"</f>
        <v>90.1</v>
      </c>
      <c r="C685" s="579" t="s">
        <v>860</v>
      </c>
      <c r="D685" s="580" t="s">
        <v>506</v>
      </c>
      <c r="E685" s="581">
        <v>1</v>
      </c>
      <c r="F685" s="298"/>
      <c r="G685" s="689">
        <f>F685*E685</f>
        <v>0</v>
      </c>
    </row>
    <row r="686" spans="1:7" s="528" customFormat="1" ht="12.75">
      <c r="A686" s="566"/>
      <c r="B686" s="566" t="s">
        <v>509</v>
      </c>
      <c r="C686" s="582" t="s">
        <v>510</v>
      </c>
      <c r="D686" s="574"/>
      <c r="E686" s="575"/>
      <c r="F686" s="530"/>
      <c r="G686" s="681"/>
    </row>
    <row r="687" spans="1:7" s="528" customFormat="1" ht="12.75">
      <c r="A687" s="566"/>
      <c r="B687" s="566" t="s">
        <v>511</v>
      </c>
      <c r="C687" s="582" t="s">
        <v>861</v>
      </c>
      <c r="D687" s="574"/>
      <c r="E687" s="575"/>
      <c r="F687" s="530"/>
      <c r="G687" s="681"/>
    </row>
    <row r="688" spans="1:7" s="528" customFormat="1" ht="12.75">
      <c r="A688" s="566"/>
      <c r="B688" s="566" t="s">
        <v>486</v>
      </c>
      <c r="C688" s="582" t="s">
        <v>862</v>
      </c>
      <c r="D688" s="574"/>
      <c r="E688" s="575"/>
      <c r="F688" s="530"/>
      <c r="G688" s="681"/>
    </row>
    <row r="689" spans="1:7" s="528" customFormat="1" ht="25.5">
      <c r="A689" s="566"/>
      <c r="B689" s="559" t="str">
        <f>"90.2"</f>
        <v>90.2</v>
      </c>
      <c r="C689" s="564" t="s">
        <v>732</v>
      </c>
      <c r="D689" s="580" t="s">
        <v>506</v>
      </c>
      <c r="E689" s="581">
        <v>2</v>
      </c>
      <c r="F689" s="298"/>
      <c r="G689" s="689">
        <f>F689*E689</f>
        <v>0</v>
      </c>
    </row>
    <row r="690" spans="1:7" s="528" customFormat="1" ht="25.5">
      <c r="A690" s="566"/>
      <c r="B690" s="566"/>
      <c r="C690" s="560" t="s">
        <v>733</v>
      </c>
      <c r="D690" s="574"/>
      <c r="E690" s="575"/>
      <c r="F690" s="530"/>
      <c r="G690" s="681"/>
    </row>
    <row r="691" spans="1:7" s="528" customFormat="1" ht="12.75">
      <c r="A691" s="566"/>
      <c r="B691" s="566" t="s">
        <v>509</v>
      </c>
      <c r="C691" s="560" t="s">
        <v>510</v>
      </c>
      <c r="D691" s="574"/>
      <c r="E691" s="575"/>
      <c r="F691" s="530"/>
      <c r="G691" s="681"/>
    </row>
    <row r="692" spans="1:7" s="528" customFormat="1" ht="12.75">
      <c r="A692" s="566"/>
      <c r="B692" s="566" t="s">
        <v>511</v>
      </c>
      <c r="C692" s="560" t="s">
        <v>734</v>
      </c>
      <c r="D692" s="574"/>
      <c r="E692" s="575"/>
      <c r="F692" s="530"/>
      <c r="G692" s="681"/>
    </row>
    <row r="693" spans="1:7" s="528" customFormat="1" ht="12.75">
      <c r="A693" s="566"/>
      <c r="B693" s="566" t="s">
        <v>486</v>
      </c>
      <c r="C693" s="560" t="s">
        <v>735</v>
      </c>
      <c r="D693" s="574"/>
      <c r="E693" s="575"/>
      <c r="F693" s="530"/>
      <c r="G693" s="681"/>
    </row>
    <row r="694" spans="1:7" s="528" customFormat="1" ht="25.5">
      <c r="A694" s="566"/>
      <c r="B694" s="559" t="str">
        <f>"91"</f>
        <v>91</v>
      </c>
      <c r="C694" s="579" t="s">
        <v>863</v>
      </c>
      <c r="D694" s="580" t="s">
        <v>506</v>
      </c>
      <c r="E694" s="581">
        <v>1</v>
      </c>
      <c r="F694" s="298"/>
      <c r="G694" s="689">
        <f>F694*E694</f>
        <v>0</v>
      </c>
    </row>
    <row r="695" spans="1:7" s="528" customFormat="1" ht="51">
      <c r="A695" s="566"/>
      <c r="B695" s="566"/>
      <c r="C695" s="582" t="s">
        <v>864</v>
      </c>
      <c r="D695" s="574"/>
      <c r="E695" s="575"/>
      <c r="F695" s="530"/>
      <c r="G695" s="681"/>
    </row>
    <row r="696" spans="1:7" s="528" customFormat="1" ht="12.75">
      <c r="A696" s="566"/>
      <c r="B696" s="566" t="s">
        <v>509</v>
      </c>
      <c r="C696" s="582" t="s">
        <v>510</v>
      </c>
      <c r="D696" s="574"/>
      <c r="E696" s="575"/>
      <c r="F696" s="530"/>
      <c r="G696" s="681"/>
    </row>
    <row r="697" spans="1:7" s="528" customFormat="1" ht="12.75">
      <c r="A697" s="566"/>
      <c r="B697" s="566" t="s">
        <v>511</v>
      </c>
      <c r="C697" s="582" t="s">
        <v>865</v>
      </c>
      <c r="D697" s="574"/>
      <c r="E697" s="575"/>
      <c r="F697" s="530"/>
      <c r="G697" s="681"/>
    </row>
    <row r="698" spans="1:7" s="528" customFormat="1" ht="12.75">
      <c r="A698" s="566"/>
      <c r="B698" s="566" t="s">
        <v>486</v>
      </c>
      <c r="C698" s="582" t="s">
        <v>866</v>
      </c>
      <c r="D698" s="574"/>
      <c r="E698" s="575"/>
      <c r="F698" s="530"/>
      <c r="G698" s="681"/>
    </row>
    <row r="699" spans="1:7" s="528" customFormat="1" ht="12.75">
      <c r="A699" s="566"/>
      <c r="B699" s="578" t="s">
        <v>488</v>
      </c>
      <c r="C699" s="585" t="s">
        <v>489</v>
      </c>
      <c r="D699" s="574"/>
      <c r="E699" s="575"/>
      <c r="F699" s="530"/>
      <c r="G699" s="681"/>
    </row>
    <row r="700" spans="1:7" s="528" customFormat="1" ht="25.5">
      <c r="A700" s="566"/>
      <c r="B700" s="559" t="str">
        <f>"91.1"</f>
        <v>91.1</v>
      </c>
      <c r="C700" s="579" t="s">
        <v>867</v>
      </c>
      <c r="D700" s="580" t="s">
        <v>506</v>
      </c>
      <c r="E700" s="581">
        <v>1</v>
      </c>
      <c r="F700" s="298"/>
      <c r="G700" s="689">
        <f>F700*E700</f>
        <v>0</v>
      </c>
    </row>
    <row r="701" spans="1:7" s="528" customFormat="1" ht="12.75">
      <c r="A701" s="566"/>
      <c r="B701" s="566" t="s">
        <v>509</v>
      </c>
      <c r="C701" s="582" t="s">
        <v>510</v>
      </c>
      <c r="D701" s="574"/>
      <c r="E701" s="575"/>
      <c r="F701" s="530"/>
      <c r="G701" s="681"/>
    </row>
    <row r="702" spans="1:7" s="528" customFormat="1" ht="12.75">
      <c r="A702" s="566"/>
      <c r="B702" s="566" t="s">
        <v>511</v>
      </c>
      <c r="C702" s="582" t="s">
        <v>868</v>
      </c>
      <c r="D702" s="574"/>
      <c r="E702" s="575"/>
      <c r="F702" s="530"/>
      <c r="G702" s="681"/>
    </row>
    <row r="703" spans="1:7" s="528" customFormat="1" ht="12.75">
      <c r="A703" s="566"/>
      <c r="B703" s="566" t="s">
        <v>486</v>
      </c>
      <c r="C703" s="582" t="s">
        <v>869</v>
      </c>
      <c r="D703" s="574"/>
      <c r="E703" s="575"/>
      <c r="F703" s="530"/>
      <c r="G703" s="681"/>
    </row>
    <row r="704" spans="1:7" s="528" customFormat="1" ht="12.75">
      <c r="A704" s="566"/>
      <c r="B704" s="577" t="s">
        <v>520</v>
      </c>
      <c r="C704" s="584" t="s">
        <v>710</v>
      </c>
      <c r="D704" s="574"/>
      <c r="E704" s="575"/>
      <c r="F704" s="530"/>
      <c r="G704" s="681"/>
    </row>
    <row r="705" spans="1:7" s="528" customFormat="1" ht="25.5">
      <c r="A705" s="566"/>
      <c r="B705" s="559" t="str">
        <f>"92"</f>
        <v>92</v>
      </c>
      <c r="C705" s="579" t="s">
        <v>870</v>
      </c>
      <c r="D705" s="580" t="s">
        <v>506</v>
      </c>
      <c r="E705" s="581">
        <v>1</v>
      </c>
      <c r="F705" s="298"/>
      <c r="G705" s="689">
        <f>F705*E705</f>
        <v>0</v>
      </c>
    </row>
    <row r="706" spans="1:7" s="528" customFormat="1" ht="331.5">
      <c r="A706" s="566"/>
      <c r="B706" s="566"/>
      <c r="C706" s="582" t="s">
        <v>871</v>
      </c>
      <c r="D706" s="574"/>
      <c r="E706" s="575"/>
      <c r="F706" s="530"/>
      <c r="G706" s="681"/>
    </row>
    <row r="707" spans="1:7" s="528" customFormat="1" ht="12.75">
      <c r="A707" s="566"/>
      <c r="B707" s="566" t="s">
        <v>509</v>
      </c>
      <c r="C707" s="582" t="s">
        <v>510</v>
      </c>
      <c r="D707" s="574"/>
      <c r="E707" s="575"/>
      <c r="F707" s="530"/>
      <c r="G707" s="681"/>
    </row>
    <row r="708" spans="1:7" s="528" customFormat="1" ht="12.75">
      <c r="A708" s="566"/>
      <c r="B708" s="566" t="s">
        <v>511</v>
      </c>
      <c r="C708" s="582" t="s">
        <v>872</v>
      </c>
      <c r="D708" s="574"/>
      <c r="E708" s="575"/>
      <c r="F708" s="530"/>
      <c r="G708" s="681"/>
    </row>
    <row r="709" spans="1:7" s="528" customFormat="1" ht="12.75">
      <c r="A709" s="566"/>
      <c r="B709" s="566" t="s">
        <v>486</v>
      </c>
      <c r="C709" s="582" t="s">
        <v>873</v>
      </c>
      <c r="D709" s="574"/>
      <c r="E709" s="575"/>
      <c r="F709" s="530"/>
      <c r="G709" s="681"/>
    </row>
    <row r="710" spans="1:7" s="528" customFormat="1" ht="12.75">
      <c r="A710" s="566"/>
      <c r="B710" s="644" t="s">
        <v>514</v>
      </c>
      <c r="C710" s="561">
        <v>12.9</v>
      </c>
      <c r="D710" s="574"/>
      <c r="E710" s="575"/>
      <c r="F710" s="530"/>
      <c r="G710" s="681"/>
    </row>
    <row r="711" spans="1:7" s="528" customFormat="1" ht="12.75">
      <c r="A711" s="566"/>
      <c r="B711" s="577" t="s">
        <v>520</v>
      </c>
      <c r="C711" s="584" t="s">
        <v>842</v>
      </c>
      <c r="D711" s="574"/>
      <c r="E711" s="575"/>
      <c r="F711" s="530"/>
      <c r="G711" s="681"/>
    </row>
    <row r="712" spans="1:7" s="528" customFormat="1" ht="12.75">
      <c r="A712" s="566"/>
      <c r="B712" s="578" t="s">
        <v>488</v>
      </c>
      <c r="C712" s="585" t="s">
        <v>515</v>
      </c>
      <c r="D712" s="574"/>
      <c r="E712" s="575"/>
      <c r="F712" s="530"/>
      <c r="G712" s="681"/>
    </row>
    <row r="713" spans="1:7" s="534" customFormat="1" ht="25.5">
      <c r="A713" s="51"/>
      <c r="B713" s="565" t="str">
        <f>"92.1"</f>
        <v>92.1</v>
      </c>
      <c r="C713" s="564" t="s">
        <v>1442</v>
      </c>
      <c r="D713" s="648" t="s">
        <v>506</v>
      </c>
      <c r="E713" s="649">
        <v>1</v>
      </c>
      <c r="F713" s="298"/>
      <c r="G713" s="689">
        <f>F713*E713</f>
        <v>0</v>
      </c>
    </row>
    <row r="714" spans="1:7" s="534" customFormat="1" ht="12.75">
      <c r="A714" s="51"/>
      <c r="B714" s="645" t="s">
        <v>509</v>
      </c>
      <c r="C714" s="560" t="s">
        <v>510</v>
      </c>
      <c r="D714" s="646"/>
      <c r="E714" s="647"/>
      <c r="F714" s="404"/>
      <c r="G714" s="51"/>
    </row>
    <row r="715" spans="1:7" s="534" customFormat="1" ht="12.75">
      <c r="A715" s="51"/>
      <c r="B715" s="645" t="s">
        <v>511</v>
      </c>
      <c r="C715" s="560" t="s">
        <v>874</v>
      </c>
      <c r="D715" s="646"/>
      <c r="E715" s="647"/>
      <c r="F715" s="404"/>
      <c r="G715" s="51"/>
    </row>
    <row r="716" spans="1:7" s="534" customFormat="1" ht="12.75">
      <c r="A716" s="51"/>
      <c r="B716" s="645" t="s">
        <v>486</v>
      </c>
      <c r="C716" s="560" t="s">
        <v>875</v>
      </c>
      <c r="D716" s="646"/>
      <c r="E716" s="647"/>
      <c r="F716" s="295"/>
      <c r="G716" s="687"/>
    </row>
    <row r="717" spans="1:7" s="534" customFormat="1" ht="12.75">
      <c r="A717" s="51"/>
      <c r="B717" s="644" t="s">
        <v>514</v>
      </c>
      <c r="C717" s="561">
        <v>0.06</v>
      </c>
      <c r="D717" s="646"/>
      <c r="E717" s="647"/>
      <c r="F717" s="295"/>
      <c r="G717" s="687"/>
    </row>
    <row r="718" spans="1:7" s="528" customFormat="1" ht="25.5">
      <c r="A718" s="566"/>
      <c r="B718" s="559" t="str">
        <f>"93"</f>
        <v>93</v>
      </c>
      <c r="C718" s="579" t="s">
        <v>876</v>
      </c>
      <c r="D718" s="580" t="s">
        <v>506</v>
      </c>
      <c r="E718" s="581">
        <v>1</v>
      </c>
      <c r="F718" s="298"/>
      <c r="G718" s="689">
        <f>F718*E718</f>
        <v>0</v>
      </c>
    </row>
    <row r="719" spans="1:7" s="528" customFormat="1" ht="51">
      <c r="A719" s="566"/>
      <c r="B719" s="566"/>
      <c r="C719" s="582" t="s">
        <v>877</v>
      </c>
      <c r="D719" s="574"/>
      <c r="E719" s="575"/>
      <c r="F719" s="530"/>
      <c r="G719" s="681"/>
    </row>
    <row r="720" spans="1:7" s="528" customFormat="1" ht="12.75">
      <c r="A720" s="566"/>
      <c r="B720" s="566" t="s">
        <v>509</v>
      </c>
      <c r="C720" s="582" t="s">
        <v>510</v>
      </c>
      <c r="D720" s="574"/>
      <c r="E720" s="575"/>
      <c r="F720" s="530"/>
      <c r="G720" s="681"/>
    </row>
    <row r="721" spans="1:7" s="528" customFormat="1" ht="12.75">
      <c r="A721" s="566"/>
      <c r="B721" s="566" t="s">
        <v>511</v>
      </c>
      <c r="C721" s="582" t="s">
        <v>878</v>
      </c>
      <c r="D721" s="574"/>
      <c r="E721" s="575"/>
      <c r="F721" s="530"/>
      <c r="G721" s="681"/>
    </row>
    <row r="722" spans="1:7" s="528" customFormat="1" ht="12.75">
      <c r="A722" s="566"/>
      <c r="B722" s="566" t="s">
        <v>486</v>
      </c>
      <c r="C722" s="582" t="s">
        <v>879</v>
      </c>
      <c r="D722" s="574"/>
      <c r="E722" s="575"/>
      <c r="F722" s="530"/>
      <c r="G722" s="681"/>
    </row>
    <row r="723" spans="1:7" s="528" customFormat="1" ht="25.5">
      <c r="A723" s="566"/>
      <c r="B723" s="559" t="str">
        <f>"93.1"</f>
        <v>93.1</v>
      </c>
      <c r="C723" s="579" t="s">
        <v>880</v>
      </c>
      <c r="D723" s="580" t="s">
        <v>506</v>
      </c>
      <c r="E723" s="581">
        <v>1</v>
      </c>
      <c r="F723" s="298"/>
      <c r="G723" s="689">
        <f>F723*E723</f>
        <v>0</v>
      </c>
    </row>
    <row r="724" spans="1:7" s="528" customFormat="1" ht="12.75">
      <c r="A724" s="566"/>
      <c r="B724" s="566"/>
      <c r="C724" s="582" t="s">
        <v>881</v>
      </c>
      <c r="D724" s="574"/>
      <c r="E724" s="575"/>
      <c r="F724" s="530"/>
      <c r="G724" s="681"/>
    </row>
    <row r="725" spans="1:7" s="528" customFormat="1" ht="12.75">
      <c r="A725" s="566"/>
      <c r="B725" s="566" t="s">
        <v>509</v>
      </c>
      <c r="C725" s="582" t="s">
        <v>510</v>
      </c>
      <c r="D725" s="574"/>
      <c r="E725" s="575"/>
      <c r="F725" s="530"/>
      <c r="G725" s="681"/>
    </row>
    <row r="726" spans="1:7" s="528" customFormat="1" ht="12.75">
      <c r="A726" s="566"/>
      <c r="B726" s="566" t="s">
        <v>511</v>
      </c>
      <c r="C726" s="582" t="s">
        <v>882</v>
      </c>
      <c r="D726" s="574"/>
      <c r="E726" s="575"/>
      <c r="F726" s="530"/>
      <c r="G726" s="681"/>
    </row>
    <row r="727" spans="1:7" s="528" customFormat="1" ht="12.75">
      <c r="A727" s="566"/>
      <c r="B727" s="566" t="s">
        <v>486</v>
      </c>
      <c r="C727" s="582" t="s">
        <v>883</v>
      </c>
      <c r="D727" s="574"/>
      <c r="E727" s="575"/>
      <c r="F727" s="530"/>
      <c r="G727" s="681"/>
    </row>
    <row r="728" spans="1:7" s="528" customFormat="1" ht="12.75">
      <c r="A728" s="566"/>
      <c r="B728" s="559" t="str">
        <f>"94"</f>
        <v>94</v>
      </c>
      <c r="C728" s="579" t="s">
        <v>884</v>
      </c>
      <c r="D728" s="580" t="s">
        <v>506</v>
      </c>
      <c r="E728" s="581">
        <v>1</v>
      </c>
      <c r="F728" s="298"/>
      <c r="G728" s="689">
        <f>F728*E728</f>
        <v>0</v>
      </c>
    </row>
    <row r="729" spans="1:7" s="528" customFormat="1" ht="38.25">
      <c r="A729" s="566"/>
      <c r="B729" s="566"/>
      <c r="C729" s="582" t="s">
        <v>885</v>
      </c>
      <c r="D729" s="574"/>
      <c r="E729" s="575"/>
      <c r="F729" s="530"/>
      <c r="G729" s="681"/>
    </row>
    <row r="730" spans="1:7" s="528" customFormat="1" ht="12.75">
      <c r="A730" s="566"/>
      <c r="B730" s="566" t="s">
        <v>509</v>
      </c>
      <c r="C730" s="582" t="s">
        <v>510</v>
      </c>
      <c r="D730" s="574"/>
      <c r="E730" s="575"/>
      <c r="F730" s="530"/>
      <c r="G730" s="681"/>
    </row>
    <row r="731" spans="1:7" s="534" customFormat="1" ht="12.75">
      <c r="A731" s="645"/>
      <c r="B731" s="645" t="s">
        <v>511</v>
      </c>
      <c r="C731" s="560" t="s">
        <v>886</v>
      </c>
      <c r="D731" s="646"/>
      <c r="E731" s="647"/>
      <c r="F731" s="536"/>
      <c r="G731" s="691"/>
    </row>
    <row r="732" spans="1:7" s="534" customFormat="1" ht="12.75">
      <c r="A732" s="645"/>
      <c r="B732" s="645" t="s">
        <v>486</v>
      </c>
      <c r="C732" s="560" t="s">
        <v>887</v>
      </c>
      <c r="D732" s="646"/>
      <c r="E732" s="647"/>
      <c r="F732" s="536"/>
      <c r="G732" s="691"/>
    </row>
    <row r="733" spans="1:7" s="528" customFormat="1" ht="12.75">
      <c r="A733" s="566"/>
      <c r="B733" s="566"/>
      <c r="C733" s="582"/>
      <c r="D733" s="574"/>
      <c r="E733" s="575"/>
      <c r="F733" s="530"/>
      <c r="G733" s="681"/>
    </row>
    <row r="734" spans="1:7" s="528" customFormat="1" ht="12.75">
      <c r="A734" s="566"/>
      <c r="B734" s="566"/>
      <c r="C734" s="582"/>
      <c r="D734" s="574"/>
      <c r="E734" s="575"/>
      <c r="F734" s="530"/>
      <c r="G734" s="681"/>
    </row>
    <row r="735" spans="1:7" s="528" customFormat="1" ht="12.75">
      <c r="A735" s="566"/>
      <c r="B735" s="593" t="str">
        <f>"10-SKLADIŠČE"</f>
        <v>10-SKLADIŠČE</v>
      </c>
      <c r="C735" s="594"/>
      <c r="D735" s="642"/>
      <c r="E735" s="643"/>
      <c r="F735" s="390"/>
      <c r="G735" s="683"/>
    </row>
    <row r="736" spans="1:7" s="528" customFormat="1" ht="25.5">
      <c r="A736" s="566"/>
      <c r="B736" s="558" t="str">
        <f>"100"</f>
        <v>100</v>
      </c>
      <c r="C736" s="591" t="s">
        <v>888</v>
      </c>
      <c r="D736" s="572" t="s">
        <v>506</v>
      </c>
      <c r="E736" s="573">
        <v>1</v>
      </c>
      <c r="F736" s="296"/>
      <c r="G736" s="688">
        <f>F736*E736</f>
        <v>0</v>
      </c>
    </row>
    <row r="737" spans="1:7" s="528" customFormat="1" ht="408">
      <c r="A737" s="566"/>
      <c r="B737" s="566"/>
      <c r="C737" s="582" t="s">
        <v>889</v>
      </c>
      <c r="D737" s="574"/>
      <c r="E737" s="575"/>
      <c r="F737" s="530"/>
      <c r="G737" s="681"/>
    </row>
    <row r="738" spans="1:7" s="528" customFormat="1" ht="12.75">
      <c r="A738" s="566"/>
      <c r="B738" s="566" t="s">
        <v>509</v>
      </c>
      <c r="C738" s="582" t="s">
        <v>510</v>
      </c>
      <c r="D738" s="574"/>
      <c r="E738" s="575"/>
      <c r="F738" s="530"/>
      <c r="G738" s="681"/>
    </row>
    <row r="739" spans="1:7" s="528" customFormat="1" ht="12.75">
      <c r="A739" s="566"/>
      <c r="B739" s="566" t="s">
        <v>511</v>
      </c>
      <c r="C739" s="582" t="s">
        <v>890</v>
      </c>
      <c r="D739" s="574"/>
      <c r="E739" s="575"/>
      <c r="F739" s="530"/>
      <c r="G739" s="681"/>
    </row>
    <row r="740" spans="1:7" s="528" customFormat="1" ht="12.75">
      <c r="A740" s="566"/>
      <c r="B740" s="566" t="s">
        <v>486</v>
      </c>
      <c r="C740" s="582" t="s">
        <v>891</v>
      </c>
      <c r="D740" s="574"/>
      <c r="E740" s="575"/>
      <c r="F740" s="530"/>
      <c r="G740" s="681"/>
    </row>
    <row r="741" spans="1:7" s="528" customFormat="1" ht="12.75">
      <c r="A741" s="566"/>
      <c r="B741" s="644" t="s">
        <v>514</v>
      </c>
      <c r="C741" s="561">
        <v>0.435</v>
      </c>
      <c r="D741" s="574"/>
      <c r="E741" s="575"/>
      <c r="F741" s="530"/>
      <c r="G741" s="681"/>
    </row>
    <row r="742" spans="1:7" s="528" customFormat="1" ht="25.5">
      <c r="A742" s="566"/>
      <c r="B742" s="559" t="str">
        <f>"101"</f>
        <v>101</v>
      </c>
      <c r="C742" s="579" t="s">
        <v>892</v>
      </c>
      <c r="D742" s="580" t="s">
        <v>506</v>
      </c>
      <c r="E742" s="581">
        <v>1</v>
      </c>
      <c r="F742" s="298"/>
      <c r="G742" s="689">
        <f>F742*E742</f>
        <v>0</v>
      </c>
    </row>
    <row r="743" spans="1:7" s="528" customFormat="1" ht="395.25">
      <c r="A743" s="566"/>
      <c r="B743" s="566"/>
      <c r="C743" s="582" t="s">
        <v>893</v>
      </c>
      <c r="D743" s="574"/>
      <c r="E743" s="575"/>
      <c r="F743" s="530"/>
      <c r="G743" s="681"/>
    </row>
    <row r="744" spans="1:7" s="528" customFormat="1" ht="12.75">
      <c r="A744" s="566"/>
      <c r="B744" s="566" t="s">
        <v>509</v>
      </c>
      <c r="C744" s="582" t="s">
        <v>510</v>
      </c>
      <c r="D744" s="574"/>
      <c r="E744" s="575"/>
      <c r="F744" s="530"/>
      <c r="G744" s="681"/>
    </row>
    <row r="745" spans="1:7" s="528" customFormat="1" ht="12.75">
      <c r="A745" s="566"/>
      <c r="B745" s="566" t="s">
        <v>511</v>
      </c>
      <c r="C745" s="582" t="s">
        <v>894</v>
      </c>
      <c r="D745" s="574"/>
      <c r="E745" s="575"/>
      <c r="F745" s="530"/>
      <c r="G745" s="681"/>
    </row>
    <row r="746" spans="1:7" s="528" customFormat="1" ht="12.75">
      <c r="A746" s="566"/>
      <c r="B746" s="566" t="s">
        <v>486</v>
      </c>
      <c r="C746" s="582" t="s">
        <v>891</v>
      </c>
      <c r="D746" s="574"/>
      <c r="E746" s="575"/>
      <c r="F746" s="530"/>
      <c r="G746" s="681"/>
    </row>
    <row r="747" spans="1:7" s="528" customFormat="1" ht="12.75">
      <c r="A747" s="566"/>
      <c r="B747" s="644" t="s">
        <v>514</v>
      </c>
      <c r="C747" s="561">
        <v>0.245</v>
      </c>
      <c r="D747" s="574"/>
      <c r="E747" s="575"/>
      <c r="F747" s="530"/>
      <c r="G747" s="681"/>
    </row>
    <row r="748" spans="1:7" s="528" customFormat="1" ht="25.5">
      <c r="A748" s="566"/>
      <c r="B748" s="559" t="str">
        <f>"102"</f>
        <v>102</v>
      </c>
      <c r="C748" s="579" t="s">
        <v>895</v>
      </c>
      <c r="D748" s="580" t="s">
        <v>506</v>
      </c>
      <c r="E748" s="581">
        <v>1</v>
      </c>
      <c r="F748" s="298"/>
      <c r="G748" s="689">
        <f>F748*E748</f>
        <v>0</v>
      </c>
    </row>
    <row r="749" spans="1:7" s="528" customFormat="1" ht="388.5" customHeight="1">
      <c r="A749" s="566"/>
      <c r="B749" s="566"/>
      <c r="C749" s="582" t="s">
        <v>896</v>
      </c>
      <c r="D749" s="574"/>
      <c r="E749" s="575"/>
      <c r="F749" s="530"/>
      <c r="G749" s="681"/>
    </row>
    <row r="750" spans="1:7" s="528" customFormat="1" ht="12.75">
      <c r="A750" s="566"/>
      <c r="B750" s="566" t="s">
        <v>509</v>
      </c>
      <c r="C750" s="582" t="s">
        <v>510</v>
      </c>
      <c r="D750" s="574"/>
      <c r="E750" s="575"/>
      <c r="F750" s="530"/>
      <c r="G750" s="681"/>
    </row>
    <row r="751" spans="1:7" s="528" customFormat="1" ht="12.75">
      <c r="A751" s="566"/>
      <c r="B751" s="566" t="s">
        <v>511</v>
      </c>
      <c r="C751" s="582" t="s">
        <v>897</v>
      </c>
      <c r="D751" s="574"/>
      <c r="E751" s="575"/>
      <c r="F751" s="530"/>
      <c r="G751" s="681"/>
    </row>
    <row r="752" spans="1:7" s="528" customFormat="1" ht="12.75">
      <c r="A752" s="566"/>
      <c r="B752" s="566" t="s">
        <v>486</v>
      </c>
      <c r="C752" s="582" t="s">
        <v>898</v>
      </c>
      <c r="D752" s="574"/>
      <c r="E752" s="575"/>
      <c r="F752" s="530"/>
      <c r="G752" s="681"/>
    </row>
    <row r="753" spans="1:7" s="528" customFormat="1" ht="12.75">
      <c r="A753" s="566"/>
      <c r="B753" s="644" t="s">
        <v>514</v>
      </c>
      <c r="C753" s="561">
        <v>0.215</v>
      </c>
      <c r="D753" s="574"/>
      <c r="E753" s="575"/>
      <c r="F753" s="530"/>
      <c r="G753" s="681"/>
    </row>
    <row r="754" spans="1:7" s="528" customFormat="1" ht="25.5">
      <c r="A754" s="566"/>
      <c r="B754" s="559" t="str">
        <f>"103"</f>
        <v>103</v>
      </c>
      <c r="C754" s="579" t="s">
        <v>899</v>
      </c>
      <c r="D754" s="580" t="s">
        <v>506</v>
      </c>
      <c r="E754" s="581">
        <v>1</v>
      </c>
      <c r="F754" s="298"/>
      <c r="G754" s="689">
        <f>F754*E754</f>
        <v>0</v>
      </c>
    </row>
    <row r="755" spans="1:7" s="528" customFormat="1" ht="76.5">
      <c r="A755" s="566"/>
      <c r="B755" s="566"/>
      <c r="C755" s="582" t="s">
        <v>900</v>
      </c>
      <c r="D755" s="574"/>
      <c r="E755" s="575"/>
      <c r="F755" s="530"/>
      <c r="G755" s="681"/>
    </row>
    <row r="756" spans="1:7" s="528" customFormat="1" ht="12.75">
      <c r="A756" s="566"/>
      <c r="B756" s="566" t="s">
        <v>509</v>
      </c>
      <c r="C756" s="582" t="s">
        <v>510</v>
      </c>
      <c r="D756" s="574"/>
      <c r="E756" s="575"/>
      <c r="F756" s="530"/>
      <c r="G756" s="681"/>
    </row>
    <row r="757" spans="1:7" s="528" customFormat="1" ht="12.75">
      <c r="A757" s="566"/>
      <c r="B757" s="566" t="s">
        <v>511</v>
      </c>
      <c r="C757" s="582" t="s">
        <v>901</v>
      </c>
      <c r="D757" s="574"/>
      <c r="E757" s="575"/>
      <c r="F757" s="530"/>
      <c r="G757" s="681"/>
    </row>
    <row r="758" spans="1:7" s="528" customFormat="1" ht="12.75">
      <c r="A758" s="566"/>
      <c r="B758" s="566" t="s">
        <v>486</v>
      </c>
      <c r="C758" s="582" t="s">
        <v>902</v>
      </c>
      <c r="D758" s="574"/>
      <c r="E758" s="575"/>
      <c r="F758" s="530"/>
      <c r="G758" s="681"/>
    </row>
    <row r="759" spans="1:7" s="528" customFormat="1" ht="12.75">
      <c r="A759" s="566"/>
      <c r="B759" s="559" t="str">
        <f>"104"</f>
        <v>104</v>
      </c>
      <c r="C759" s="579" t="s">
        <v>903</v>
      </c>
      <c r="D759" s="580" t="s">
        <v>506</v>
      </c>
      <c r="E759" s="581">
        <v>1</v>
      </c>
      <c r="F759" s="298"/>
      <c r="G759" s="689">
        <f>F759*E759</f>
        <v>0</v>
      </c>
    </row>
    <row r="760" spans="1:7" s="528" customFormat="1" ht="76.5">
      <c r="A760" s="566"/>
      <c r="B760" s="566"/>
      <c r="C760" s="582" t="s">
        <v>904</v>
      </c>
      <c r="D760" s="574"/>
      <c r="E760" s="575"/>
      <c r="F760" s="530"/>
      <c r="G760" s="681"/>
    </row>
    <row r="761" spans="1:7" s="528" customFormat="1" ht="12.75">
      <c r="A761" s="566"/>
      <c r="B761" s="566" t="s">
        <v>509</v>
      </c>
      <c r="C761" s="582" t="s">
        <v>510</v>
      </c>
      <c r="D761" s="574"/>
      <c r="E761" s="575"/>
      <c r="F761" s="530"/>
      <c r="G761" s="681"/>
    </row>
    <row r="762" spans="1:7" s="528" customFormat="1" ht="12.75">
      <c r="A762" s="566"/>
      <c r="B762" s="566" t="s">
        <v>511</v>
      </c>
      <c r="C762" s="582" t="s">
        <v>905</v>
      </c>
      <c r="D762" s="574"/>
      <c r="E762" s="575"/>
      <c r="F762" s="530"/>
      <c r="G762" s="681"/>
    </row>
    <row r="763" spans="1:7" s="528" customFormat="1" ht="12.75">
      <c r="A763" s="566"/>
      <c r="B763" s="566" t="s">
        <v>486</v>
      </c>
      <c r="C763" s="582" t="s">
        <v>906</v>
      </c>
      <c r="D763" s="574"/>
      <c r="E763" s="575"/>
      <c r="F763" s="530"/>
      <c r="G763" s="681"/>
    </row>
    <row r="764" spans="1:7" s="528" customFormat="1" ht="12.75">
      <c r="A764" s="566"/>
      <c r="B764" s="644" t="s">
        <v>514</v>
      </c>
      <c r="C764" s="561">
        <v>7.0000000000000007E-2</v>
      </c>
      <c r="D764" s="574"/>
      <c r="E764" s="575"/>
      <c r="F764" s="530"/>
      <c r="G764" s="681"/>
    </row>
    <row r="765" spans="1:7" s="528" customFormat="1" ht="12.75">
      <c r="A765" s="566"/>
      <c r="B765" s="19"/>
      <c r="C765" s="340"/>
      <c r="D765" s="351"/>
      <c r="E765" s="300"/>
      <c r="F765" s="530"/>
      <c r="G765" s="681"/>
    </row>
    <row r="766" spans="1:7" s="528" customFormat="1" ht="13.5" thickBot="1">
      <c r="A766" s="566"/>
      <c r="B766" s="391"/>
      <c r="C766" s="392" t="s">
        <v>907</v>
      </c>
      <c r="D766" s="393"/>
      <c r="E766" s="394"/>
      <c r="F766" s="532"/>
      <c r="G766" s="692">
        <f>SUM(G23:G765)</f>
        <v>0</v>
      </c>
    </row>
    <row r="767" spans="1:7" s="528" customFormat="1" ht="13.5" thickTop="1">
      <c r="A767" s="566"/>
      <c r="B767" s="19"/>
      <c r="C767" s="340"/>
      <c r="D767" s="351"/>
      <c r="E767" s="300"/>
      <c r="F767" s="530"/>
      <c r="G767" s="681"/>
    </row>
    <row r="768" spans="1:7" s="528" customFormat="1" ht="22.5" customHeight="1" thickBot="1">
      <c r="A768" s="566"/>
      <c r="B768" s="704" t="s">
        <v>496</v>
      </c>
      <c r="C768" s="704" t="s">
        <v>497</v>
      </c>
      <c r="D768" s="405"/>
      <c r="E768" s="406"/>
      <c r="F768" s="529"/>
      <c r="G768" s="678"/>
    </row>
    <row r="769" spans="1:8" s="528" customFormat="1" ht="13.5" thickTop="1">
      <c r="A769" s="566"/>
      <c r="B769" s="54"/>
      <c r="C769" s="18"/>
      <c r="D769" s="332"/>
      <c r="E769" s="16"/>
      <c r="F769" s="530"/>
      <c r="G769" s="681"/>
    </row>
    <row r="770" spans="1:8" s="528" customFormat="1" ht="12.75">
      <c r="A770" s="566"/>
      <c r="B770" s="593" t="str">
        <f>"100-KUHINJA ZA USPOSABLJANJE"</f>
        <v>100-KUHINJA ZA USPOSABLJANJE</v>
      </c>
      <c r="C770" s="594"/>
      <c r="D770" s="595"/>
      <c r="E770" s="643"/>
      <c r="F770" s="531"/>
      <c r="G770" s="683"/>
    </row>
    <row r="771" spans="1:8" s="528" customFormat="1" ht="12.75">
      <c r="A771" s="566"/>
      <c r="B771" s="558" t="str">
        <f>"1"</f>
        <v>1</v>
      </c>
      <c r="C771" s="591" t="s">
        <v>516</v>
      </c>
      <c r="D771" s="592" t="s">
        <v>506</v>
      </c>
      <c r="E771" s="573">
        <v>2</v>
      </c>
      <c r="F771" s="296"/>
      <c r="G771" s="688">
        <f>F771*E771</f>
        <v>0</v>
      </c>
    </row>
    <row r="772" spans="1:8" s="528" customFormat="1" ht="409.5">
      <c r="A772" s="566"/>
      <c r="B772" s="566"/>
      <c r="C772" s="582" t="s">
        <v>517</v>
      </c>
      <c r="D772" s="566"/>
      <c r="E772" s="575"/>
      <c r="G772" s="681"/>
    </row>
    <row r="773" spans="1:8" s="528" customFormat="1" ht="12.75">
      <c r="A773" s="566"/>
      <c r="B773" s="566" t="s">
        <v>509</v>
      </c>
      <c r="C773" s="582" t="s">
        <v>510</v>
      </c>
      <c r="D773" s="566"/>
      <c r="E773" s="575"/>
      <c r="G773" s="681"/>
    </row>
    <row r="774" spans="1:8" s="528" customFormat="1" ht="12.75">
      <c r="A774" s="566"/>
      <c r="B774" s="566" t="s">
        <v>511</v>
      </c>
      <c r="C774" s="582" t="s">
        <v>518</v>
      </c>
      <c r="D774" s="566"/>
      <c r="E774" s="575"/>
      <c r="G774" s="681"/>
    </row>
    <row r="775" spans="1:8" s="528" customFormat="1" ht="12.75">
      <c r="A775" s="566"/>
      <c r="B775" s="566" t="s">
        <v>486</v>
      </c>
      <c r="C775" s="582" t="s">
        <v>519</v>
      </c>
      <c r="D775" s="566"/>
      <c r="E775" s="575"/>
      <c r="G775" s="681"/>
    </row>
    <row r="776" spans="1:8" s="528" customFormat="1" ht="12.75">
      <c r="A776" s="566"/>
      <c r="B776" s="644" t="s">
        <v>514</v>
      </c>
      <c r="C776" s="561">
        <v>11.9</v>
      </c>
      <c r="D776" s="566"/>
      <c r="E776" s="575"/>
      <c r="G776" s="681"/>
    </row>
    <row r="777" spans="1:8" s="528" customFormat="1" ht="12.75">
      <c r="A777" s="566"/>
      <c r="B777" s="577" t="s">
        <v>520</v>
      </c>
      <c r="C777" s="584" t="s">
        <v>521</v>
      </c>
      <c r="D777" s="574"/>
      <c r="E777" s="575"/>
      <c r="F777" s="530"/>
      <c r="G777" s="681"/>
    </row>
    <row r="778" spans="1:8" s="528" customFormat="1" ht="12.75">
      <c r="A778" s="566"/>
      <c r="B778" s="578" t="s">
        <v>488</v>
      </c>
      <c r="C778" s="585" t="s">
        <v>522</v>
      </c>
      <c r="D778" s="574"/>
      <c r="E778" s="575"/>
      <c r="F778" s="530"/>
      <c r="G778" s="681"/>
    </row>
    <row r="779" spans="1:8" s="528" customFormat="1" ht="12.75">
      <c r="A779" s="566"/>
      <c r="B779" s="559" t="str">
        <f>"1.1"</f>
        <v>1.1</v>
      </c>
      <c r="C779" s="579" t="s">
        <v>523</v>
      </c>
      <c r="D779" s="589" t="s">
        <v>506</v>
      </c>
      <c r="E779" s="581">
        <v>2</v>
      </c>
      <c r="F779" s="298"/>
      <c r="G779" s="689">
        <f>F779*E779</f>
        <v>0</v>
      </c>
    </row>
    <row r="780" spans="1:8" s="528" customFormat="1" ht="76.5">
      <c r="A780" s="566"/>
      <c r="B780" s="566"/>
      <c r="C780" s="582" t="s">
        <v>524</v>
      </c>
      <c r="D780" s="566"/>
      <c r="E780" s="575"/>
      <c r="G780" s="681"/>
    </row>
    <row r="781" spans="1:8" s="528" customFormat="1" ht="12.75">
      <c r="A781" s="566"/>
      <c r="B781" s="566" t="s">
        <v>509</v>
      </c>
      <c r="C781" s="582" t="s">
        <v>510</v>
      </c>
      <c r="D781" s="566"/>
      <c r="E781" s="575"/>
      <c r="G781" s="681"/>
    </row>
    <row r="782" spans="1:8" s="534" customFormat="1" ht="12.75">
      <c r="A782" s="51"/>
      <c r="B782" s="645" t="s">
        <v>511</v>
      </c>
      <c r="C782" s="560" t="s">
        <v>525</v>
      </c>
      <c r="D782" s="646"/>
      <c r="E782" s="647"/>
      <c r="F782" s="347"/>
      <c r="G782" s="51"/>
    </row>
    <row r="783" spans="1:8" s="534" customFormat="1" ht="12.75">
      <c r="A783" s="51"/>
      <c r="B783" s="645" t="s">
        <v>486</v>
      </c>
      <c r="C783" s="560" t="s">
        <v>526</v>
      </c>
      <c r="D783" s="646"/>
      <c r="E783" s="647"/>
      <c r="F783" s="297"/>
      <c r="G783" s="315"/>
    </row>
    <row r="784" spans="1:8" s="534" customFormat="1" ht="12.75">
      <c r="A784" s="51"/>
      <c r="B784" s="644" t="s">
        <v>514</v>
      </c>
      <c r="C784" s="561">
        <v>0.47</v>
      </c>
      <c r="D784" s="646"/>
      <c r="E784" s="647"/>
      <c r="F784" s="299"/>
      <c r="G784" s="51"/>
      <c r="H784" s="139"/>
    </row>
    <row r="785" spans="1:7" s="534" customFormat="1" ht="25.5">
      <c r="A785" s="645"/>
      <c r="B785" s="565" t="str">
        <f>"1.5"</f>
        <v>1.5</v>
      </c>
      <c r="C785" s="564" t="s">
        <v>784</v>
      </c>
      <c r="D785" s="652" t="s">
        <v>506</v>
      </c>
      <c r="E785" s="649">
        <v>2</v>
      </c>
      <c r="F785" s="298"/>
      <c r="G785" s="689">
        <f>F785*E785</f>
        <v>0</v>
      </c>
    </row>
    <row r="786" spans="1:7" s="534" customFormat="1" ht="12.75">
      <c r="A786" s="645"/>
      <c r="B786" s="645" t="s">
        <v>509</v>
      </c>
      <c r="C786" s="560" t="s">
        <v>510</v>
      </c>
      <c r="D786" s="645"/>
      <c r="E786" s="647"/>
      <c r="G786" s="691"/>
    </row>
    <row r="787" spans="1:7" s="534" customFormat="1" ht="12.75">
      <c r="A787" s="645"/>
      <c r="B787" s="645" t="s">
        <v>511</v>
      </c>
      <c r="C787" s="560" t="s">
        <v>785</v>
      </c>
      <c r="D787" s="645"/>
      <c r="E787" s="647"/>
      <c r="G787" s="691"/>
    </row>
    <row r="788" spans="1:7" s="534" customFormat="1" ht="12.75">
      <c r="A788" s="645"/>
      <c r="B788" s="645" t="s">
        <v>486</v>
      </c>
      <c r="C788" s="560" t="s">
        <v>786</v>
      </c>
      <c r="D788" s="645"/>
      <c r="E788" s="647"/>
      <c r="G788" s="691"/>
    </row>
    <row r="789" spans="1:7" s="534" customFormat="1" ht="25.5">
      <c r="A789" s="51"/>
      <c r="B789" s="565" t="str">
        <f>"1.2"</f>
        <v>1.2</v>
      </c>
      <c r="C789" s="564" t="s">
        <v>1442</v>
      </c>
      <c r="D789" s="648" t="s">
        <v>506</v>
      </c>
      <c r="E789" s="649">
        <v>2</v>
      </c>
      <c r="F789" s="298"/>
      <c r="G789" s="689">
        <f>F789*E789</f>
        <v>0</v>
      </c>
    </row>
    <row r="790" spans="1:7" s="534" customFormat="1" ht="12.75">
      <c r="A790" s="51"/>
      <c r="B790" s="645" t="s">
        <v>509</v>
      </c>
      <c r="C790" s="560" t="s">
        <v>510</v>
      </c>
      <c r="D790" s="646"/>
      <c r="E790" s="647"/>
      <c r="F790" s="404"/>
      <c r="G790" s="51"/>
    </row>
    <row r="791" spans="1:7" s="534" customFormat="1" ht="12.75">
      <c r="A791" s="51"/>
      <c r="B791" s="645" t="s">
        <v>511</v>
      </c>
      <c r="C791" s="560" t="s">
        <v>527</v>
      </c>
      <c r="D791" s="646"/>
      <c r="E791" s="647"/>
      <c r="F791" s="404"/>
      <c r="G791" s="51"/>
    </row>
    <row r="792" spans="1:7" s="534" customFormat="1" ht="12.75">
      <c r="A792" s="51"/>
      <c r="B792" s="645" t="s">
        <v>486</v>
      </c>
      <c r="C792" s="560" t="s">
        <v>528</v>
      </c>
      <c r="D792" s="646"/>
      <c r="E792" s="647"/>
      <c r="F792" s="295"/>
      <c r="G792" s="687"/>
    </row>
    <row r="793" spans="1:7" s="534" customFormat="1" ht="12.75">
      <c r="A793" s="51"/>
      <c r="B793" s="644" t="s">
        <v>514</v>
      </c>
      <c r="C793" s="561">
        <v>0.04</v>
      </c>
      <c r="D793" s="646"/>
      <c r="E793" s="647"/>
      <c r="F793" s="295"/>
      <c r="G793" s="687"/>
    </row>
    <row r="794" spans="1:7" s="534" customFormat="1" ht="25.5">
      <c r="A794" s="645"/>
      <c r="B794" s="565" t="str">
        <f>"1.3"</f>
        <v>1.3</v>
      </c>
      <c r="C794" s="564" t="s">
        <v>1444</v>
      </c>
      <c r="D794" s="652" t="s">
        <v>506</v>
      </c>
      <c r="E794" s="649">
        <v>2</v>
      </c>
      <c r="F794" s="298"/>
      <c r="G794" s="689">
        <f>F794*E794</f>
        <v>0</v>
      </c>
    </row>
    <row r="795" spans="1:7" s="534" customFormat="1" ht="12.75">
      <c r="A795" s="645"/>
      <c r="B795" s="645" t="s">
        <v>509</v>
      </c>
      <c r="C795" s="560" t="s">
        <v>510</v>
      </c>
      <c r="D795" s="645"/>
      <c r="E795" s="647"/>
      <c r="G795" s="691"/>
    </row>
    <row r="796" spans="1:7" s="534" customFormat="1" ht="12.75">
      <c r="A796" s="645"/>
      <c r="B796" s="645" t="s">
        <v>511</v>
      </c>
      <c r="C796" s="560" t="s">
        <v>788</v>
      </c>
      <c r="D796" s="645"/>
      <c r="E796" s="647"/>
      <c r="G796" s="691"/>
    </row>
    <row r="797" spans="1:7" s="534" customFormat="1" ht="12.75">
      <c r="A797" s="645"/>
      <c r="B797" s="645" t="s">
        <v>486</v>
      </c>
      <c r="C797" s="560" t="s">
        <v>789</v>
      </c>
      <c r="D797" s="645"/>
      <c r="E797" s="647"/>
      <c r="G797" s="691"/>
    </row>
    <row r="798" spans="1:7" s="534" customFormat="1" ht="25.5">
      <c r="A798" s="645"/>
      <c r="B798" s="565" t="str">
        <f>"1.4"</f>
        <v>1.4</v>
      </c>
      <c r="C798" s="564" t="s">
        <v>908</v>
      </c>
      <c r="D798" s="652" t="s">
        <v>506</v>
      </c>
      <c r="E798" s="649">
        <v>2</v>
      </c>
      <c r="F798" s="298"/>
      <c r="G798" s="689">
        <f>F798*E798</f>
        <v>0</v>
      </c>
    </row>
    <row r="799" spans="1:7" s="534" customFormat="1" ht="12.75">
      <c r="A799" s="645"/>
      <c r="B799" s="645" t="s">
        <v>509</v>
      </c>
      <c r="C799" s="560" t="s">
        <v>510</v>
      </c>
      <c r="D799" s="645"/>
      <c r="E799" s="647"/>
      <c r="G799" s="691"/>
    </row>
    <row r="800" spans="1:7" s="534" customFormat="1" ht="12.75">
      <c r="A800" s="645"/>
      <c r="B800" s="645" t="s">
        <v>511</v>
      </c>
      <c r="C800" s="560" t="s">
        <v>909</v>
      </c>
      <c r="D800" s="645"/>
      <c r="E800" s="647"/>
      <c r="G800" s="691"/>
    </row>
    <row r="801" spans="1:8" s="534" customFormat="1" ht="12.75">
      <c r="A801" s="645"/>
      <c r="B801" s="645" t="s">
        <v>486</v>
      </c>
      <c r="C801" s="560" t="s">
        <v>910</v>
      </c>
      <c r="D801" s="645"/>
      <c r="E801" s="647"/>
      <c r="G801" s="691"/>
    </row>
    <row r="802" spans="1:8" s="528" customFormat="1" ht="12.75">
      <c r="A802" s="566"/>
      <c r="B802" s="588">
        <v>2</v>
      </c>
      <c r="C802" s="579" t="s">
        <v>777</v>
      </c>
      <c r="D802" s="580" t="s">
        <v>506</v>
      </c>
      <c r="E802" s="581">
        <v>2</v>
      </c>
      <c r="F802" s="298"/>
      <c r="G802" s="689">
        <f>F802*E802</f>
        <v>0</v>
      </c>
    </row>
    <row r="803" spans="1:8" s="528" customFormat="1" ht="409.5">
      <c r="A803" s="566"/>
      <c r="B803" s="566"/>
      <c r="C803" s="582" t="s">
        <v>517</v>
      </c>
      <c r="D803" s="574"/>
      <c r="E803" s="575"/>
      <c r="F803" s="530"/>
      <c r="G803" s="681"/>
    </row>
    <row r="804" spans="1:8" s="528" customFormat="1" ht="12.75">
      <c r="A804" s="566"/>
      <c r="B804" s="566" t="s">
        <v>509</v>
      </c>
      <c r="C804" s="582" t="s">
        <v>510</v>
      </c>
      <c r="D804" s="574"/>
      <c r="E804" s="575"/>
      <c r="F804" s="530"/>
      <c r="G804" s="681"/>
    </row>
    <row r="805" spans="1:8" s="528" customFormat="1" ht="12.75">
      <c r="A805" s="566"/>
      <c r="B805" s="566" t="s">
        <v>511</v>
      </c>
      <c r="C805" s="582" t="s">
        <v>778</v>
      </c>
      <c r="D805" s="574"/>
      <c r="E805" s="575"/>
      <c r="F805" s="530"/>
      <c r="G805" s="681"/>
    </row>
    <row r="806" spans="1:8" s="528" customFormat="1" ht="12.75">
      <c r="A806" s="566"/>
      <c r="B806" s="566" t="s">
        <v>486</v>
      </c>
      <c r="C806" s="582" t="s">
        <v>779</v>
      </c>
      <c r="D806" s="574"/>
      <c r="E806" s="575"/>
      <c r="F806" s="530"/>
      <c r="G806" s="681"/>
    </row>
    <row r="807" spans="1:8" s="528" customFormat="1" ht="12.75">
      <c r="A807" s="566"/>
      <c r="B807" s="644" t="s">
        <v>514</v>
      </c>
      <c r="C807" s="561">
        <v>20.3</v>
      </c>
      <c r="D807" s="574"/>
      <c r="E807" s="575"/>
      <c r="F807" s="530"/>
      <c r="G807" s="681"/>
    </row>
    <row r="808" spans="1:8" s="528" customFormat="1" ht="12.75">
      <c r="A808" s="566"/>
      <c r="B808" s="577" t="s">
        <v>520</v>
      </c>
      <c r="C808" s="584" t="s">
        <v>521</v>
      </c>
      <c r="D808" s="574"/>
      <c r="E808" s="575"/>
      <c r="F808" s="530"/>
      <c r="G808" s="681"/>
    </row>
    <row r="809" spans="1:8" s="528" customFormat="1" ht="12.75">
      <c r="A809" s="566"/>
      <c r="B809" s="578" t="s">
        <v>488</v>
      </c>
      <c r="C809" s="585" t="s">
        <v>522</v>
      </c>
      <c r="D809" s="574"/>
      <c r="E809" s="575"/>
      <c r="F809" s="530"/>
      <c r="G809" s="681"/>
    </row>
    <row r="810" spans="1:8" s="528" customFormat="1" ht="12.75">
      <c r="A810" s="566"/>
      <c r="B810" s="559" t="str">
        <f>"2.1"</f>
        <v>2.1</v>
      </c>
      <c r="C810" s="579" t="s">
        <v>523</v>
      </c>
      <c r="D810" s="589" t="s">
        <v>506</v>
      </c>
      <c r="E810" s="581">
        <v>2</v>
      </c>
      <c r="F810" s="298"/>
      <c r="G810" s="689">
        <f>F810*E810</f>
        <v>0</v>
      </c>
    </row>
    <row r="811" spans="1:8" s="528" customFormat="1" ht="76.5">
      <c r="A811" s="566"/>
      <c r="B811" s="566"/>
      <c r="C811" s="582" t="s">
        <v>524</v>
      </c>
      <c r="D811" s="566"/>
      <c r="E811" s="575"/>
      <c r="G811" s="681"/>
    </row>
    <row r="812" spans="1:8" s="528" customFormat="1" ht="12.75">
      <c r="A812" s="566"/>
      <c r="B812" s="566" t="s">
        <v>509</v>
      </c>
      <c r="C812" s="582" t="s">
        <v>510</v>
      </c>
      <c r="D812" s="566"/>
      <c r="E812" s="575"/>
      <c r="G812" s="681"/>
    </row>
    <row r="813" spans="1:8" s="534" customFormat="1" ht="12.75">
      <c r="A813" s="51"/>
      <c r="B813" s="645" t="s">
        <v>511</v>
      </c>
      <c r="C813" s="560" t="s">
        <v>525</v>
      </c>
      <c r="D813" s="646"/>
      <c r="E813" s="647"/>
      <c r="F813" s="347"/>
      <c r="G813" s="51"/>
    </row>
    <row r="814" spans="1:8" s="534" customFormat="1" ht="12.75">
      <c r="A814" s="51"/>
      <c r="B814" s="645" t="s">
        <v>486</v>
      </c>
      <c r="C814" s="560" t="s">
        <v>526</v>
      </c>
      <c r="D814" s="646"/>
      <c r="E814" s="647"/>
      <c r="F814" s="297"/>
      <c r="G814" s="315"/>
    </row>
    <row r="815" spans="1:8" s="534" customFormat="1" ht="12.75">
      <c r="A815" s="51"/>
      <c r="B815" s="644" t="s">
        <v>514</v>
      </c>
      <c r="C815" s="561">
        <v>0.47</v>
      </c>
      <c r="D815" s="646"/>
      <c r="E815" s="647"/>
      <c r="F815" s="299"/>
      <c r="G815" s="51"/>
      <c r="H815" s="139"/>
    </row>
    <row r="816" spans="1:8" s="534" customFormat="1" ht="25.5">
      <c r="A816" s="645"/>
      <c r="B816" s="565" t="str">
        <f>"2.2"</f>
        <v>2.2</v>
      </c>
      <c r="C816" s="564" t="s">
        <v>787</v>
      </c>
      <c r="D816" s="652" t="s">
        <v>506</v>
      </c>
      <c r="E816" s="649">
        <v>2</v>
      </c>
      <c r="F816" s="298"/>
      <c r="G816" s="689">
        <f>F816*E816</f>
        <v>0</v>
      </c>
    </row>
    <row r="817" spans="1:7" s="534" customFormat="1" ht="12.75">
      <c r="A817" s="645"/>
      <c r="B817" s="645" t="s">
        <v>509</v>
      </c>
      <c r="C817" s="560" t="s">
        <v>510</v>
      </c>
      <c r="D817" s="645"/>
      <c r="E817" s="647"/>
      <c r="G817" s="691"/>
    </row>
    <row r="818" spans="1:7" s="534" customFormat="1" ht="12.75">
      <c r="A818" s="645"/>
      <c r="B818" s="645" t="s">
        <v>511</v>
      </c>
      <c r="C818" s="560" t="s">
        <v>788</v>
      </c>
      <c r="D818" s="645"/>
      <c r="E818" s="647"/>
      <c r="G818" s="691"/>
    </row>
    <row r="819" spans="1:7" s="534" customFormat="1" ht="12.75">
      <c r="A819" s="645"/>
      <c r="B819" s="645" t="s">
        <v>486</v>
      </c>
      <c r="C819" s="560" t="s">
        <v>789</v>
      </c>
      <c r="D819" s="645"/>
      <c r="E819" s="647"/>
      <c r="G819" s="691"/>
    </row>
    <row r="820" spans="1:7" s="534" customFormat="1" ht="25.5">
      <c r="A820" s="645"/>
      <c r="B820" s="565" t="str">
        <f>"2.3"</f>
        <v>2.3</v>
      </c>
      <c r="C820" s="564" t="s">
        <v>908</v>
      </c>
      <c r="D820" s="652" t="s">
        <v>506</v>
      </c>
      <c r="E820" s="649">
        <v>2</v>
      </c>
      <c r="F820" s="298"/>
      <c r="G820" s="689">
        <f>F820*E820</f>
        <v>0</v>
      </c>
    </row>
    <row r="821" spans="1:7" s="534" customFormat="1" ht="12.75">
      <c r="A821" s="645"/>
      <c r="B821" s="645" t="s">
        <v>509</v>
      </c>
      <c r="C821" s="560" t="s">
        <v>510</v>
      </c>
      <c r="D821" s="645"/>
      <c r="E821" s="647"/>
      <c r="G821" s="691"/>
    </row>
    <row r="822" spans="1:7" s="534" customFormat="1" ht="12.75">
      <c r="A822" s="645"/>
      <c r="B822" s="645" t="s">
        <v>511</v>
      </c>
      <c r="C822" s="560" t="s">
        <v>909</v>
      </c>
      <c r="D822" s="645"/>
      <c r="E822" s="647"/>
      <c r="G822" s="691"/>
    </row>
    <row r="823" spans="1:7" s="534" customFormat="1" ht="12.75">
      <c r="A823" s="645"/>
      <c r="B823" s="645" t="s">
        <v>486</v>
      </c>
      <c r="C823" s="560" t="s">
        <v>910</v>
      </c>
      <c r="D823" s="645"/>
      <c r="E823" s="647"/>
      <c r="G823" s="691"/>
    </row>
    <row r="824" spans="1:7" s="528" customFormat="1" ht="25.5">
      <c r="A824" s="566"/>
      <c r="B824" s="559" t="str">
        <f>"2.4"</f>
        <v>2.4</v>
      </c>
      <c r="C824" s="579" t="s">
        <v>784</v>
      </c>
      <c r="D824" s="589" t="s">
        <v>506</v>
      </c>
      <c r="E824" s="581">
        <v>2</v>
      </c>
      <c r="F824" s="298"/>
      <c r="G824" s="689">
        <f>F824*E824</f>
        <v>0</v>
      </c>
    </row>
    <row r="825" spans="1:7" s="528" customFormat="1" ht="12.75">
      <c r="A825" s="566"/>
      <c r="B825" s="566" t="s">
        <v>509</v>
      </c>
      <c r="C825" s="582" t="s">
        <v>510</v>
      </c>
      <c r="D825" s="566"/>
      <c r="E825" s="575"/>
      <c r="G825" s="681"/>
    </row>
    <row r="826" spans="1:7" s="528" customFormat="1" ht="12.75">
      <c r="A826" s="566"/>
      <c r="B826" s="566" t="s">
        <v>511</v>
      </c>
      <c r="C826" s="582" t="s">
        <v>785</v>
      </c>
      <c r="D826" s="566"/>
      <c r="E826" s="575"/>
      <c r="G826" s="681"/>
    </row>
    <row r="827" spans="1:7" s="528" customFormat="1" ht="12.75">
      <c r="A827" s="566"/>
      <c r="B827" s="566" t="s">
        <v>486</v>
      </c>
      <c r="C827" s="582" t="s">
        <v>786</v>
      </c>
      <c r="D827" s="566"/>
      <c r="E827" s="575"/>
      <c r="G827" s="681"/>
    </row>
    <row r="828" spans="1:7" s="528" customFormat="1" ht="25.5">
      <c r="A828" s="566"/>
      <c r="B828" s="559" t="str">
        <f>"2.6"</f>
        <v>2.6</v>
      </c>
      <c r="C828" s="579" t="s">
        <v>780</v>
      </c>
      <c r="D828" s="589" t="s">
        <v>506</v>
      </c>
      <c r="E828" s="589">
        <v>2</v>
      </c>
      <c r="F828" s="298"/>
      <c r="G828" s="689">
        <f>F828*E828</f>
        <v>0</v>
      </c>
    </row>
    <row r="829" spans="1:7" s="528" customFormat="1" ht="114.75">
      <c r="A829" s="566"/>
      <c r="B829" s="566"/>
      <c r="C829" s="582" t="s">
        <v>781</v>
      </c>
      <c r="D829" s="566"/>
      <c r="E829" s="566"/>
      <c r="F829" s="530"/>
      <c r="G829" s="681"/>
    </row>
    <row r="830" spans="1:7" s="528" customFormat="1" ht="12.75">
      <c r="A830" s="566"/>
      <c r="B830" s="566" t="s">
        <v>509</v>
      </c>
      <c r="C830" s="582" t="s">
        <v>510</v>
      </c>
      <c r="D830" s="566"/>
      <c r="E830" s="566"/>
      <c r="F830" s="530"/>
      <c r="G830" s="681"/>
    </row>
    <row r="831" spans="1:7" s="528" customFormat="1" ht="12.75">
      <c r="A831" s="566"/>
      <c r="B831" s="566" t="s">
        <v>511</v>
      </c>
      <c r="C831" s="582" t="s">
        <v>782</v>
      </c>
      <c r="D831" s="566"/>
      <c r="E831" s="566"/>
      <c r="F831" s="530"/>
      <c r="G831" s="681"/>
    </row>
    <row r="832" spans="1:7" s="528" customFormat="1" ht="12.75">
      <c r="A832" s="566"/>
      <c r="B832" s="566" t="s">
        <v>486</v>
      </c>
      <c r="C832" s="582" t="s">
        <v>783</v>
      </c>
      <c r="D832" s="566"/>
      <c r="E832" s="566"/>
      <c r="F832" s="530"/>
      <c r="G832" s="681"/>
    </row>
    <row r="833" spans="1:7" s="528" customFormat="1" ht="25.5">
      <c r="A833" s="566"/>
      <c r="B833" s="559" t="str">
        <f>"3"</f>
        <v>3</v>
      </c>
      <c r="C833" s="579" t="s">
        <v>505</v>
      </c>
      <c r="D833" s="589" t="s">
        <v>506</v>
      </c>
      <c r="E833" s="581">
        <v>2</v>
      </c>
      <c r="F833" s="298"/>
      <c r="G833" s="689">
        <f>F833*E833</f>
        <v>0</v>
      </c>
    </row>
    <row r="834" spans="1:7" s="528" customFormat="1" ht="409.5">
      <c r="A834" s="566"/>
      <c r="B834" s="566"/>
      <c r="C834" s="582" t="s">
        <v>911</v>
      </c>
      <c r="D834" s="566"/>
      <c r="E834" s="575"/>
      <c r="G834" s="681"/>
    </row>
    <row r="835" spans="1:7" s="528" customFormat="1" ht="12.75">
      <c r="A835" s="566"/>
      <c r="B835" s="566" t="s">
        <v>509</v>
      </c>
      <c r="C835" s="582" t="s">
        <v>510</v>
      </c>
      <c r="D835" s="566"/>
      <c r="E835" s="575"/>
      <c r="G835" s="681"/>
    </row>
    <row r="836" spans="1:7" s="528" customFormat="1" ht="12.75">
      <c r="A836" s="566"/>
      <c r="B836" s="566" t="s">
        <v>511</v>
      </c>
      <c r="C836" s="582" t="s">
        <v>512</v>
      </c>
      <c r="D836" s="566"/>
      <c r="E836" s="575"/>
      <c r="G836" s="681"/>
    </row>
    <row r="837" spans="1:7" s="528" customFormat="1" ht="12.75">
      <c r="A837" s="566"/>
      <c r="B837" s="566" t="s">
        <v>486</v>
      </c>
      <c r="C837" s="582" t="s">
        <v>513</v>
      </c>
      <c r="D837" s="566"/>
      <c r="E837" s="575"/>
      <c r="G837" s="681"/>
    </row>
    <row r="838" spans="1:7" s="528" customFormat="1" ht="12.75">
      <c r="A838" s="566"/>
      <c r="B838" s="644" t="s">
        <v>514</v>
      </c>
      <c r="C838" s="561">
        <v>2.7</v>
      </c>
      <c r="D838" s="566"/>
      <c r="E838" s="575"/>
      <c r="G838" s="681"/>
    </row>
    <row r="839" spans="1:7" s="528" customFormat="1" ht="12.75">
      <c r="A839" s="566"/>
      <c r="B839" s="578" t="s">
        <v>488</v>
      </c>
      <c r="C839" s="585" t="s">
        <v>515</v>
      </c>
      <c r="D839" s="566"/>
      <c r="E839" s="575"/>
      <c r="G839" s="681"/>
    </row>
    <row r="840" spans="1:7" s="528" customFormat="1" ht="12.75">
      <c r="A840" s="566"/>
      <c r="B840" s="559" t="str">
        <f>"5"</f>
        <v>5</v>
      </c>
      <c r="C840" s="564" t="s">
        <v>912</v>
      </c>
      <c r="D840" s="589" t="s">
        <v>506</v>
      </c>
      <c r="E840" s="581">
        <v>4</v>
      </c>
      <c r="F840" s="298"/>
      <c r="G840" s="689">
        <f>F840*E840</f>
        <v>0</v>
      </c>
    </row>
    <row r="841" spans="1:7" s="528" customFormat="1" ht="12.75">
      <c r="A841" s="566"/>
      <c r="B841" s="566" t="s">
        <v>509</v>
      </c>
      <c r="C841" s="582" t="s">
        <v>510</v>
      </c>
      <c r="D841" s="566"/>
      <c r="E841" s="575"/>
      <c r="G841" s="681"/>
    </row>
    <row r="842" spans="1:7" s="528" customFormat="1" ht="12.75">
      <c r="A842" s="566"/>
      <c r="B842" s="566" t="s">
        <v>511</v>
      </c>
      <c r="C842" s="582" t="s">
        <v>913</v>
      </c>
      <c r="D842" s="566"/>
      <c r="E842" s="575"/>
      <c r="G842" s="681"/>
    </row>
    <row r="843" spans="1:7" s="528" customFormat="1" ht="12.75">
      <c r="A843" s="566"/>
      <c r="B843" s="566" t="s">
        <v>486</v>
      </c>
      <c r="C843" s="582" t="s">
        <v>914</v>
      </c>
      <c r="D843" s="566"/>
      <c r="E843" s="575"/>
      <c r="G843" s="681"/>
    </row>
    <row r="844" spans="1:7" s="528" customFormat="1" ht="12.75">
      <c r="A844" s="566"/>
      <c r="B844" s="644" t="s">
        <v>514</v>
      </c>
      <c r="C844" s="561">
        <v>0.25</v>
      </c>
      <c r="D844" s="566"/>
      <c r="E844" s="575"/>
      <c r="G844" s="681"/>
    </row>
    <row r="845" spans="1:7" s="528" customFormat="1" ht="25.5">
      <c r="A845" s="566"/>
      <c r="B845" s="559" t="str">
        <f>"6"</f>
        <v>6</v>
      </c>
      <c r="C845" s="579" t="s">
        <v>915</v>
      </c>
      <c r="D845" s="589" t="s">
        <v>506</v>
      </c>
      <c r="E845" s="581">
        <v>2</v>
      </c>
      <c r="F845" s="298"/>
      <c r="G845" s="689">
        <f>F845*E845</f>
        <v>0</v>
      </c>
    </row>
    <row r="846" spans="1:7" s="528" customFormat="1" ht="127.5">
      <c r="A846" s="566"/>
      <c r="B846" s="566"/>
      <c r="C846" s="582" t="s">
        <v>916</v>
      </c>
      <c r="D846" s="566"/>
      <c r="E846" s="575"/>
      <c r="G846" s="681"/>
    </row>
    <row r="847" spans="1:7" s="528" customFormat="1" ht="12.75">
      <c r="A847" s="566"/>
      <c r="B847" s="566" t="s">
        <v>509</v>
      </c>
      <c r="C847" s="582" t="s">
        <v>510</v>
      </c>
      <c r="D847" s="566"/>
      <c r="E847" s="575"/>
      <c r="G847" s="681"/>
    </row>
    <row r="848" spans="1:7" s="528" customFormat="1" ht="12.75">
      <c r="A848" s="566"/>
      <c r="B848" s="566" t="s">
        <v>511</v>
      </c>
      <c r="C848" s="582" t="s">
        <v>917</v>
      </c>
      <c r="D848" s="566"/>
      <c r="E848" s="575"/>
      <c r="G848" s="681"/>
    </row>
    <row r="849" spans="1:7" s="528" customFormat="1" ht="12.75">
      <c r="A849" s="566"/>
      <c r="B849" s="566" t="s">
        <v>486</v>
      </c>
      <c r="C849" s="582" t="s">
        <v>918</v>
      </c>
      <c r="D849" s="566"/>
      <c r="E849" s="575"/>
      <c r="G849" s="681"/>
    </row>
    <row r="850" spans="1:7" s="528" customFormat="1" ht="12.75">
      <c r="A850" s="566"/>
      <c r="B850" s="644" t="s">
        <v>514</v>
      </c>
      <c r="C850" s="561">
        <v>0.25</v>
      </c>
      <c r="D850" s="566"/>
      <c r="E850" s="575"/>
      <c r="G850" s="681"/>
    </row>
    <row r="851" spans="1:7" s="528" customFormat="1" ht="12.75">
      <c r="A851" s="566"/>
      <c r="B851" s="559" t="str">
        <f>"7"</f>
        <v>7</v>
      </c>
      <c r="C851" s="564" t="s">
        <v>919</v>
      </c>
      <c r="D851" s="589" t="s">
        <v>506</v>
      </c>
      <c r="E851" s="581">
        <v>2</v>
      </c>
      <c r="F851" s="298"/>
      <c r="G851" s="689">
        <f>F851*E851</f>
        <v>0</v>
      </c>
    </row>
    <row r="852" spans="1:7" s="528" customFormat="1" ht="127.5">
      <c r="A852" s="566"/>
      <c r="B852" s="566"/>
      <c r="C852" s="582" t="s">
        <v>920</v>
      </c>
      <c r="D852" s="566"/>
      <c r="E852" s="575"/>
      <c r="G852" s="681"/>
    </row>
    <row r="853" spans="1:7" s="528" customFormat="1" ht="12.75">
      <c r="A853" s="566"/>
      <c r="B853" s="566" t="s">
        <v>509</v>
      </c>
      <c r="C853" s="582" t="s">
        <v>510</v>
      </c>
      <c r="D853" s="566"/>
      <c r="E853" s="575"/>
      <c r="G853" s="681"/>
    </row>
    <row r="854" spans="1:7" s="528" customFormat="1" ht="12.75">
      <c r="A854" s="566"/>
      <c r="B854" s="566" t="s">
        <v>511</v>
      </c>
      <c r="C854" s="582" t="s">
        <v>921</v>
      </c>
      <c r="D854" s="566"/>
      <c r="E854" s="575"/>
      <c r="G854" s="681"/>
    </row>
    <row r="855" spans="1:7" s="528" customFormat="1" ht="12.75">
      <c r="A855" s="566"/>
      <c r="B855" s="566" t="s">
        <v>486</v>
      </c>
      <c r="C855" s="582" t="s">
        <v>922</v>
      </c>
      <c r="D855" s="566"/>
      <c r="E855" s="575"/>
      <c r="G855" s="681"/>
    </row>
    <row r="856" spans="1:7" s="528" customFormat="1" ht="12.75">
      <c r="A856" s="566"/>
      <c r="B856" s="559" t="str">
        <f>"7.1"</f>
        <v>7.1</v>
      </c>
      <c r="C856" s="564" t="s">
        <v>923</v>
      </c>
      <c r="D856" s="589" t="s">
        <v>506</v>
      </c>
      <c r="E856" s="581">
        <v>2</v>
      </c>
      <c r="F856" s="298"/>
      <c r="G856" s="689">
        <f>F856*E856</f>
        <v>0</v>
      </c>
    </row>
    <row r="857" spans="1:7" s="528" customFormat="1" ht="12.75">
      <c r="A857" s="566"/>
      <c r="B857" s="566" t="s">
        <v>509</v>
      </c>
      <c r="C857" s="582" t="s">
        <v>510</v>
      </c>
      <c r="D857" s="566"/>
      <c r="E857" s="575"/>
      <c r="G857" s="681"/>
    </row>
    <row r="858" spans="1:7" s="528" customFormat="1" ht="12.75">
      <c r="A858" s="566"/>
      <c r="B858" s="566" t="s">
        <v>511</v>
      </c>
      <c r="C858" s="582" t="s">
        <v>924</v>
      </c>
      <c r="D858" s="566"/>
      <c r="E858" s="575"/>
      <c r="G858" s="681"/>
    </row>
    <row r="859" spans="1:7" s="528" customFormat="1" ht="12.75">
      <c r="A859" s="566"/>
      <c r="B859" s="566" t="s">
        <v>486</v>
      </c>
      <c r="C859" s="582" t="s">
        <v>925</v>
      </c>
      <c r="D859" s="566"/>
      <c r="E859" s="575"/>
      <c r="G859" s="681"/>
    </row>
    <row r="860" spans="1:7" s="528" customFormat="1" ht="12.75">
      <c r="A860" s="566"/>
      <c r="B860" s="578" t="s">
        <v>488</v>
      </c>
      <c r="C860" s="585" t="s">
        <v>515</v>
      </c>
      <c r="D860" s="566"/>
      <c r="E860" s="575"/>
      <c r="G860" s="681"/>
    </row>
    <row r="861" spans="1:7" s="528" customFormat="1" ht="12.75">
      <c r="A861" s="566"/>
      <c r="B861" s="559" t="str">
        <f>"7.2"</f>
        <v>7.2</v>
      </c>
      <c r="C861" s="579" t="s">
        <v>926</v>
      </c>
      <c r="D861" s="589" t="s">
        <v>506</v>
      </c>
      <c r="E861" s="581">
        <v>2</v>
      </c>
      <c r="F861" s="298"/>
      <c r="G861" s="689">
        <f>F861*E861</f>
        <v>0</v>
      </c>
    </row>
    <row r="862" spans="1:7" s="528" customFormat="1" ht="51">
      <c r="A862" s="566"/>
      <c r="B862" s="566"/>
      <c r="C862" s="582" t="s">
        <v>707</v>
      </c>
      <c r="D862" s="566"/>
      <c r="E862" s="575"/>
      <c r="G862" s="681"/>
    </row>
    <row r="863" spans="1:7" s="528" customFormat="1" ht="12.75">
      <c r="A863" s="566"/>
      <c r="B863" s="566" t="s">
        <v>509</v>
      </c>
      <c r="C863" s="582" t="s">
        <v>510</v>
      </c>
      <c r="D863" s="566"/>
      <c r="E863" s="575"/>
      <c r="G863" s="681"/>
    </row>
    <row r="864" spans="1:7" s="528" customFormat="1" ht="12.75">
      <c r="A864" s="566"/>
      <c r="B864" s="566" t="s">
        <v>511</v>
      </c>
      <c r="C864" s="582" t="s">
        <v>927</v>
      </c>
      <c r="D864" s="566"/>
      <c r="E864" s="575"/>
      <c r="G864" s="681"/>
    </row>
    <row r="865" spans="1:7" s="528" customFormat="1" ht="12.75">
      <c r="A865" s="566"/>
      <c r="B865" s="566" t="s">
        <v>486</v>
      </c>
      <c r="C865" s="582" t="s">
        <v>928</v>
      </c>
      <c r="D865" s="566"/>
      <c r="E865" s="575"/>
      <c r="G865" s="681"/>
    </row>
    <row r="866" spans="1:7" s="528" customFormat="1" ht="12.75">
      <c r="A866" s="566"/>
      <c r="B866" s="577" t="s">
        <v>520</v>
      </c>
      <c r="C866" s="584" t="s">
        <v>710</v>
      </c>
      <c r="D866" s="566"/>
      <c r="E866" s="575"/>
      <c r="G866" s="681"/>
    </row>
    <row r="867" spans="1:7" s="528" customFormat="1" ht="12.75">
      <c r="A867" s="566"/>
      <c r="B867" s="559" t="str">
        <f>"7.3"</f>
        <v>7.3</v>
      </c>
      <c r="C867" s="564" t="s">
        <v>929</v>
      </c>
      <c r="D867" s="589" t="s">
        <v>506</v>
      </c>
      <c r="E867" s="581">
        <v>2</v>
      </c>
      <c r="F867" s="298"/>
      <c r="G867" s="689">
        <f>F867*E867</f>
        <v>0</v>
      </c>
    </row>
    <row r="868" spans="1:7" s="528" customFormat="1" ht="89.25">
      <c r="A868" s="566"/>
      <c r="B868" s="566"/>
      <c r="C868" s="582" t="s">
        <v>930</v>
      </c>
      <c r="D868" s="566"/>
      <c r="E868" s="575"/>
      <c r="G868" s="681"/>
    </row>
    <row r="869" spans="1:7" s="528" customFormat="1" ht="12.75">
      <c r="A869" s="566"/>
      <c r="B869" s="566" t="s">
        <v>509</v>
      </c>
      <c r="C869" s="582" t="s">
        <v>510</v>
      </c>
      <c r="D869" s="566"/>
      <c r="E869" s="575"/>
      <c r="G869" s="681"/>
    </row>
    <row r="870" spans="1:7" s="528" customFormat="1" ht="12.75">
      <c r="A870" s="566"/>
      <c r="B870" s="566" t="s">
        <v>511</v>
      </c>
      <c r="C870" s="582" t="s">
        <v>931</v>
      </c>
      <c r="D870" s="566"/>
      <c r="E870" s="575"/>
      <c r="G870" s="681"/>
    </row>
    <row r="871" spans="1:7" s="528" customFormat="1" ht="12.75">
      <c r="A871" s="566"/>
      <c r="B871" s="566" t="s">
        <v>486</v>
      </c>
      <c r="C871" s="582" t="s">
        <v>932</v>
      </c>
      <c r="D871" s="566"/>
      <c r="E871" s="575"/>
      <c r="G871" s="681"/>
    </row>
    <row r="872" spans="1:7" s="528" customFormat="1" ht="12.75">
      <c r="A872" s="566"/>
      <c r="B872" s="559" t="str">
        <f>"7.4"</f>
        <v>7.4</v>
      </c>
      <c r="C872" s="564" t="s">
        <v>933</v>
      </c>
      <c r="D872" s="589" t="s">
        <v>506</v>
      </c>
      <c r="E872" s="581">
        <v>2</v>
      </c>
      <c r="F872" s="298"/>
      <c r="G872" s="689">
        <f>F872*E872</f>
        <v>0</v>
      </c>
    </row>
    <row r="873" spans="1:7" s="528" customFormat="1" ht="102">
      <c r="A873" s="566"/>
      <c r="B873" s="566"/>
      <c r="C873" s="582" t="s">
        <v>934</v>
      </c>
      <c r="D873" s="566"/>
      <c r="E873" s="575"/>
      <c r="G873" s="681"/>
    </row>
    <row r="874" spans="1:7" s="528" customFormat="1" ht="12.75">
      <c r="A874" s="566"/>
      <c r="B874" s="566" t="s">
        <v>509</v>
      </c>
      <c r="C874" s="582" t="s">
        <v>510</v>
      </c>
      <c r="D874" s="566"/>
      <c r="E874" s="575"/>
      <c r="G874" s="681"/>
    </row>
    <row r="875" spans="1:7" s="528" customFormat="1" ht="12.75">
      <c r="A875" s="566"/>
      <c r="B875" s="566" t="s">
        <v>511</v>
      </c>
      <c r="C875" s="582" t="s">
        <v>935</v>
      </c>
      <c r="D875" s="566"/>
      <c r="E875" s="575"/>
      <c r="G875" s="681"/>
    </row>
    <row r="876" spans="1:7" s="528" customFormat="1" ht="12.75">
      <c r="A876" s="566"/>
      <c r="B876" s="566" t="s">
        <v>486</v>
      </c>
      <c r="C876" s="582" t="s">
        <v>936</v>
      </c>
      <c r="D876" s="566"/>
      <c r="E876" s="575"/>
      <c r="G876" s="681"/>
    </row>
    <row r="877" spans="1:7" s="528" customFormat="1" ht="12.75">
      <c r="A877" s="566"/>
      <c r="B877" s="559" t="str">
        <f>"7.5"</f>
        <v>7.5</v>
      </c>
      <c r="C877" s="564" t="s">
        <v>937</v>
      </c>
      <c r="D877" s="589" t="s">
        <v>506</v>
      </c>
      <c r="E877" s="581">
        <v>2</v>
      </c>
      <c r="F877" s="298"/>
      <c r="G877" s="689">
        <f>F877*E877</f>
        <v>0</v>
      </c>
    </row>
    <row r="878" spans="1:7" s="528" customFormat="1" ht="165.75">
      <c r="A878" s="566"/>
      <c r="B878" s="566"/>
      <c r="C878" s="582" t="s">
        <v>938</v>
      </c>
      <c r="D878" s="566"/>
      <c r="E878" s="575"/>
      <c r="G878" s="681"/>
    </row>
    <row r="879" spans="1:7" s="528" customFormat="1" ht="12.75">
      <c r="A879" s="566"/>
      <c r="B879" s="566" t="s">
        <v>509</v>
      </c>
      <c r="C879" s="582" t="s">
        <v>510</v>
      </c>
      <c r="D879" s="566"/>
      <c r="E879" s="575"/>
      <c r="G879" s="681"/>
    </row>
    <row r="880" spans="1:7" s="528" customFormat="1" ht="12.75">
      <c r="A880" s="566"/>
      <c r="B880" s="566" t="s">
        <v>511</v>
      </c>
      <c r="C880" s="582" t="s">
        <v>939</v>
      </c>
      <c r="D880" s="566"/>
      <c r="E880" s="575"/>
      <c r="G880" s="681"/>
    </row>
    <row r="881" spans="1:7" s="528" customFormat="1" ht="12.75">
      <c r="A881" s="566"/>
      <c r="B881" s="566" t="s">
        <v>486</v>
      </c>
      <c r="C881" s="582" t="s">
        <v>936</v>
      </c>
      <c r="D881" s="566"/>
      <c r="E881" s="575"/>
      <c r="G881" s="681"/>
    </row>
    <row r="882" spans="1:7" s="528" customFormat="1" ht="12.75">
      <c r="A882" s="566"/>
      <c r="B882" s="559" t="str">
        <f>"7.6"</f>
        <v>7.6</v>
      </c>
      <c r="C882" s="564" t="s">
        <v>940</v>
      </c>
      <c r="D882" s="589" t="s">
        <v>506</v>
      </c>
      <c r="E882" s="581">
        <v>2</v>
      </c>
      <c r="F882" s="298"/>
      <c r="G882" s="689">
        <f>F882*E882</f>
        <v>0</v>
      </c>
    </row>
    <row r="883" spans="1:7" s="528" customFormat="1" ht="127.5">
      <c r="A883" s="566"/>
      <c r="B883" s="566"/>
      <c r="C883" s="582" t="s">
        <v>941</v>
      </c>
      <c r="D883" s="566"/>
      <c r="E883" s="575"/>
      <c r="G883" s="681"/>
    </row>
    <row r="884" spans="1:7" s="528" customFormat="1" ht="12.75">
      <c r="A884" s="566"/>
      <c r="B884" s="566" t="s">
        <v>509</v>
      </c>
      <c r="C884" s="582" t="s">
        <v>510</v>
      </c>
      <c r="D884" s="566"/>
      <c r="E884" s="575"/>
      <c r="G884" s="681"/>
    </row>
    <row r="885" spans="1:7" s="528" customFormat="1" ht="12.75">
      <c r="A885" s="566"/>
      <c r="B885" s="566" t="s">
        <v>511</v>
      </c>
      <c r="C885" s="582" t="s">
        <v>942</v>
      </c>
      <c r="D885" s="566"/>
      <c r="E885" s="575"/>
      <c r="G885" s="681"/>
    </row>
    <row r="886" spans="1:7" s="528" customFormat="1" ht="12.75">
      <c r="A886" s="566"/>
      <c r="B886" s="566" t="s">
        <v>486</v>
      </c>
      <c r="C886" s="582" t="s">
        <v>943</v>
      </c>
      <c r="D886" s="566"/>
      <c r="E886" s="575"/>
      <c r="G886" s="681"/>
    </row>
    <row r="887" spans="1:7" s="528" customFormat="1" ht="25.5">
      <c r="A887" s="566"/>
      <c r="B887" s="559" t="str">
        <f>"7.7"</f>
        <v>7.7</v>
      </c>
      <c r="C887" s="579" t="s">
        <v>711</v>
      </c>
      <c r="D887" s="589" t="s">
        <v>506</v>
      </c>
      <c r="E887" s="581">
        <v>2</v>
      </c>
      <c r="F887" s="298"/>
      <c r="G887" s="689">
        <f>F887*E887</f>
        <v>0</v>
      </c>
    </row>
    <row r="888" spans="1:7" s="528" customFormat="1" ht="12.75">
      <c r="A888" s="566"/>
      <c r="B888" s="566" t="s">
        <v>509</v>
      </c>
      <c r="C888" s="582" t="s">
        <v>510</v>
      </c>
      <c r="D888" s="566"/>
      <c r="E888" s="575"/>
      <c r="G888" s="681"/>
    </row>
    <row r="889" spans="1:7" s="528" customFormat="1" ht="12.75">
      <c r="A889" s="566"/>
      <c r="B889" s="566" t="s">
        <v>511</v>
      </c>
      <c r="C889" s="582" t="s">
        <v>712</v>
      </c>
      <c r="D889" s="566"/>
      <c r="E889" s="575"/>
      <c r="G889" s="681"/>
    </row>
    <row r="890" spans="1:7" s="528" customFormat="1" ht="12.75">
      <c r="A890" s="566"/>
      <c r="B890" s="566" t="s">
        <v>486</v>
      </c>
      <c r="C890" s="582" t="s">
        <v>713</v>
      </c>
      <c r="D890" s="566"/>
      <c r="E890" s="575"/>
      <c r="G890" s="681"/>
    </row>
    <row r="891" spans="1:7" s="528" customFormat="1" ht="25.5">
      <c r="A891" s="566"/>
      <c r="B891" s="559" t="str">
        <f>"8"</f>
        <v>8</v>
      </c>
      <c r="C891" s="564" t="s">
        <v>944</v>
      </c>
      <c r="D891" s="589" t="s">
        <v>506</v>
      </c>
      <c r="E891" s="581">
        <v>34</v>
      </c>
      <c r="F891" s="298"/>
      <c r="G891" s="689">
        <f>F891*E891</f>
        <v>0</v>
      </c>
    </row>
    <row r="892" spans="1:7" s="528" customFormat="1" ht="51">
      <c r="A892" s="566"/>
      <c r="B892" s="566"/>
      <c r="C892" s="582" t="s">
        <v>945</v>
      </c>
      <c r="D892" s="566"/>
      <c r="E892" s="575"/>
      <c r="G892" s="681"/>
    </row>
    <row r="893" spans="1:7" s="528" customFormat="1" ht="12.75">
      <c r="A893" s="566"/>
      <c r="B893" s="566" t="s">
        <v>509</v>
      </c>
      <c r="C893" s="582" t="s">
        <v>946</v>
      </c>
      <c r="D893" s="566"/>
      <c r="E893" s="575"/>
      <c r="G893" s="681"/>
    </row>
    <row r="894" spans="1:7" s="528" customFormat="1" ht="12.75">
      <c r="A894" s="566"/>
      <c r="B894" s="566" t="s">
        <v>511</v>
      </c>
      <c r="C894" s="582" t="s">
        <v>947</v>
      </c>
      <c r="D894" s="566"/>
      <c r="E894" s="575"/>
      <c r="G894" s="681"/>
    </row>
    <row r="895" spans="1:7" s="528" customFormat="1" ht="12.75">
      <c r="A895" s="566"/>
      <c r="B895" s="566" t="s">
        <v>486</v>
      </c>
      <c r="C895" s="582" t="s">
        <v>948</v>
      </c>
      <c r="D895" s="566"/>
      <c r="E895" s="575"/>
      <c r="G895" s="681"/>
    </row>
    <row r="896" spans="1:7" s="528" customFormat="1" ht="12.75">
      <c r="A896" s="566"/>
      <c r="B896" s="644" t="s">
        <v>514</v>
      </c>
      <c r="C896" s="561">
        <v>10</v>
      </c>
      <c r="D896" s="566"/>
      <c r="E896" s="575"/>
      <c r="G896" s="681"/>
    </row>
    <row r="897" spans="1:7" s="528" customFormat="1" ht="25.5">
      <c r="A897" s="566"/>
      <c r="B897" s="559" t="str">
        <f>"9"</f>
        <v>9</v>
      </c>
      <c r="C897" s="564" t="s">
        <v>1447</v>
      </c>
      <c r="D897" s="589" t="s">
        <v>506</v>
      </c>
      <c r="E897" s="581">
        <v>18</v>
      </c>
      <c r="F897" s="298"/>
      <c r="G897" s="689">
        <f>F897*E897</f>
        <v>0</v>
      </c>
    </row>
    <row r="898" spans="1:7" s="528" customFormat="1" ht="89.25">
      <c r="A898" s="566"/>
      <c r="B898" s="566"/>
      <c r="C898" s="560" t="s">
        <v>1448</v>
      </c>
      <c r="D898" s="566"/>
      <c r="E898" s="575"/>
      <c r="G898" s="681"/>
    </row>
    <row r="899" spans="1:7" s="528" customFormat="1" ht="12.75">
      <c r="A899" s="566"/>
      <c r="B899" s="566" t="s">
        <v>509</v>
      </c>
      <c r="C899" s="560" t="s">
        <v>510</v>
      </c>
      <c r="D899" s="566"/>
      <c r="E899" s="575"/>
      <c r="G899" s="681"/>
    </row>
    <row r="900" spans="1:7" s="528" customFormat="1" ht="12.75">
      <c r="A900" s="566"/>
      <c r="B900" s="566" t="s">
        <v>511</v>
      </c>
      <c r="C900" s="560" t="s">
        <v>949</v>
      </c>
      <c r="D900" s="566"/>
      <c r="E900" s="575"/>
      <c r="G900" s="681"/>
    </row>
    <row r="901" spans="1:7" s="528" customFormat="1" ht="12.75">
      <c r="A901" s="566"/>
      <c r="B901" s="566" t="s">
        <v>486</v>
      </c>
      <c r="C901" s="560" t="s">
        <v>950</v>
      </c>
      <c r="D901" s="566"/>
      <c r="E901" s="575"/>
      <c r="G901" s="681"/>
    </row>
    <row r="902" spans="1:7" s="528" customFormat="1" ht="12.75">
      <c r="A902" s="566"/>
      <c r="B902" s="644" t="s">
        <v>514</v>
      </c>
      <c r="C902" s="561">
        <v>2.8</v>
      </c>
      <c r="D902" s="566"/>
      <c r="E902" s="575"/>
      <c r="G902" s="681"/>
    </row>
    <row r="903" spans="1:7" s="528" customFormat="1" ht="12.75">
      <c r="A903" s="566"/>
      <c r="B903" s="559" t="str">
        <f>"10"</f>
        <v>10</v>
      </c>
      <c r="C903" s="564" t="s">
        <v>951</v>
      </c>
      <c r="D903" s="589" t="s">
        <v>506</v>
      </c>
      <c r="E903" s="581">
        <v>16</v>
      </c>
      <c r="F903" s="298"/>
      <c r="G903" s="689">
        <f>F903*E903</f>
        <v>0</v>
      </c>
    </row>
    <row r="904" spans="1:7" s="528" customFormat="1" ht="114.75">
      <c r="A904" s="566"/>
      <c r="B904" s="566"/>
      <c r="C904" s="582" t="s">
        <v>952</v>
      </c>
      <c r="D904" s="566"/>
      <c r="E904" s="575"/>
      <c r="G904" s="681"/>
    </row>
    <row r="905" spans="1:7" s="528" customFormat="1" ht="12.75">
      <c r="A905" s="566"/>
      <c r="B905" s="566" t="s">
        <v>509</v>
      </c>
      <c r="C905" s="582" t="s">
        <v>510</v>
      </c>
      <c r="D905" s="566"/>
      <c r="E905" s="575"/>
      <c r="G905" s="681"/>
    </row>
    <row r="906" spans="1:7" s="528" customFormat="1" ht="12.75">
      <c r="A906" s="566"/>
      <c r="B906" s="566" t="s">
        <v>511</v>
      </c>
      <c r="C906" s="582" t="s">
        <v>953</v>
      </c>
      <c r="D906" s="566"/>
      <c r="E906" s="575"/>
      <c r="G906" s="681"/>
    </row>
    <row r="907" spans="1:7" s="528" customFormat="1" ht="12.75">
      <c r="A907" s="566"/>
      <c r="B907" s="566" t="s">
        <v>486</v>
      </c>
      <c r="C907" s="582" t="s">
        <v>954</v>
      </c>
      <c r="D907" s="566"/>
      <c r="E907" s="575"/>
      <c r="G907" s="681"/>
    </row>
    <row r="908" spans="1:7" s="528" customFormat="1" ht="12.75">
      <c r="A908" s="566"/>
      <c r="B908" s="559" t="str">
        <f>"10.1"</f>
        <v>10.1</v>
      </c>
      <c r="C908" s="564" t="s">
        <v>955</v>
      </c>
      <c r="D908" s="589" t="s">
        <v>506</v>
      </c>
      <c r="E908" s="581">
        <v>16</v>
      </c>
      <c r="F908" s="298"/>
      <c r="G908" s="689">
        <f>F908*E908</f>
        <v>0</v>
      </c>
    </row>
    <row r="909" spans="1:7" s="528" customFormat="1" ht="114.75">
      <c r="A909" s="566"/>
      <c r="B909" s="566"/>
      <c r="C909" s="582" t="s">
        <v>956</v>
      </c>
      <c r="D909" s="566"/>
      <c r="E909" s="575"/>
      <c r="G909" s="681"/>
    </row>
    <row r="910" spans="1:7" s="528" customFormat="1" ht="12.75">
      <c r="A910" s="566"/>
      <c r="B910" s="566" t="s">
        <v>509</v>
      </c>
      <c r="C910" s="582" t="s">
        <v>510</v>
      </c>
      <c r="D910" s="566"/>
      <c r="E910" s="575"/>
      <c r="G910" s="681"/>
    </row>
    <row r="911" spans="1:7" s="528" customFormat="1" ht="12.75">
      <c r="A911" s="566"/>
      <c r="B911" s="566" t="s">
        <v>511</v>
      </c>
      <c r="C911" s="582" t="s">
        <v>957</v>
      </c>
      <c r="D911" s="566"/>
      <c r="E911" s="575"/>
      <c r="G911" s="681"/>
    </row>
    <row r="912" spans="1:7" s="528" customFormat="1" ht="12.75">
      <c r="A912" s="566"/>
      <c r="B912" s="566" t="s">
        <v>486</v>
      </c>
      <c r="C912" s="582" t="s">
        <v>958</v>
      </c>
      <c r="D912" s="566"/>
      <c r="E912" s="575"/>
      <c r="G912" s="681"/>
    </row>
    <row r="913" spans="1:7" s="528" customFormat="1" ht="12.75">
      <c r="A913" s="566"/>
      <c r="B913" s="559" t="str">
        <f>"10.2"</f>
        <v>10.2</v>
      </c>
      <c r="C913" s="564" t="s">
        <v>937</v>
      </c>
      <c r="D913" s="589" t="s">
        <v>506</v>
      </c>
      <c r="E913" s="581">
        <v>16</v>
      </c>
      <c r="F913" s="298"/>
      <c r="G913" s="689">
        <f>F913*E913</f>
        <v>0</v>
      </c>
    </row>
    <row r="914" spans="1:7" s="528" customFormat="1" ht="165.75">
      <c r="A914" s="566"/>
      <c r="B914" s="566"/>
      <c r="C914" s="582" t="s">
        <v>938</v>
      </c>
      <c r="D914" s="566"/>
      <c r="E914" s="575"/>
      <c r="G914" s="681"/>
    </row>
    <row r="915" spans="1:7" s="528" customFormat="1" ht="12.75">
      <c r="A915" s="566"/>
      <c r="B915" s="566" t="s">
        <v>509</v>
      </c>
      <c r="C915" s="582" t="s">
        <v>510</v>
      </c>
      <c r="D915" s="566"/>
      <c r="E915" s="575"/>
      <c r="G915" s="681"/>
    </row>
    <row r="916" spans="1:7" s="528" customFormat="1" ht="12.75">
      <c r="A916" s="566"/>
      <c r="B916" s="566" t="s">
        <v>511</v>
      </c>
      <c r="C916" s="582" t="s">
        <v>959</v>
      </c>
      <c r="D916" s="566"/>
      <c r="E916" s="575"/>
      <c r="G916" s="681"/>
    </row>
    <row r="917" spans="1:7" s="528" customFormat="1" ht="12.75">
      <c r="A917" s="566"/>
      <c r="B917" s="566" t="s">
        <v>486</v>
      </c>
      <c r="C917" s="582" t="s">
        <v>936</v>
      </c>
      <c r="D917" s="566"/>
      <c r="E917" s="575"/>
      <c r="G917" s="681"/>
    </row>
    <row r="918" spans="1:7" s="528" customFormat="1" ht="12.75">
      <c r="A918" s="566"/>
      <c r="B918" s="559" t="str">
        <f>"11"</f>
        <v>11</v>
      </c>
      <c r="C918" s="564" t="s">
        <v>960</v>
      </c>
      <c r="D918" s="589" t="s">
        <v>506</v>
      </c>
      <c r="E918" s="581">
        <v>16</v>
      </c>
      <c r="F918" s="298"/>
      <c r="G918" s="689">
        <f>F918*E918</f>
        <v>0</v>
      </c>
    </row>
    <row r="919" spans="1:7" s="528" customFormat="1" ht="114.75">
      <c r="A919" s="566"/>
      <c r="B919" s="566"/>
      <c r="C919" s="582" t="s">
        <v>952</v>
      </c>
      <c r="D919" s="566"/>
      <c r="E919" s="575"/>
      <c r="G919" s="681"/>
    </row>
    <row r="920" spans="1:7" s="528" customFormat="1" ht="12.75">
      <c r="A920" s="566"/>
      <c r="B920" s="566" t="s">
        <v>509</v>
      </c>
      <c r="C920" s="582" t="s">
        <v>510</v>
      </c>
      <c r="D920" s="566"/>
      <c r="E920" s="575"/>
      <c r="G920" s="681"/>
    </row>
    <row r="921" spans="1:7" s="528" customFormat="1" ht="12.75">
      <c r="A921" s="566"/>
      <c r="B921" s="566" t="s">
        <v>511</v>
      </c>
      <c r="C921" s="582" t="s">
        <v>953</v>
      </c>
      <c r="D921" s="566"/>
      <c r="E921" s="575"/>
      <c r="G921" s="681"/>
    </row>
    <row r="922" spans="1:7" s="528" customFormat="1" ht="12.75">
      <c r="A922" s="566"/>
      <c r="B922" s="566" t="s">
        <v>486</v>
      </c>
      <c r="C922" s="582" t="s">
        <v>961</v>
      </c>
      <c r="D922" s="566"/>
      <c r="E922" s="575"/>
      <c r="G922" s="681"/>
    </row>
    <row r="923" spans="1:7" s="528" customFormat="1" ht="12.75">
      <c r="A923" s="566"/>
      <c r="B923" s="559" t="str">
        <f>"11.1"</f>
        <v>11.1</v>
      </c>
      <c r="C923" s="564" t="s">
        <v>923</v>
      </c>
      <c r="D923" s="589" t="s">
        <v>506</v>
      </c>
      <c r="E923" s="581">
        <v>16</v>
      </c>
      <c r="F923" s="298"/>
      <c r="G923" s="689">
        <f>F923*E923</f>
        <v>0</v>
      </c>
    </row>
    <row r="924" spans="1:7" s="528" customFormat="1" ht="12.75">
      <c r="A924" s="566"/>
      <c r="B924" s="566" t="s">
        <v>509</v>
      </c>
      <c r="C924" s="582" t="s">
        <v>510</v>
      </c>
      <c r="D924" s="566"/>
      <c r="E924" s="575"/>
      <c r="G924" s="681"/>
    </row>
    <row r="925" spans="1:7" s="528" customFormat="1" ht="12.75">
      <c r="A925" s="566"/>
      <c r="B925" s="566" t="s">
        <v>511</v>
      </c>
      <c r="C925" s="582" t="s">
        <v>924</v>
      </c>
      <c r="D925" s="566"/>
      <c r="E925" s="575"/>
      <c r="G925" s="681"/>
    </row>
    <row r="926" spans="1:7" s="528" customFormat="1" ht="12.75">
      <c r="A926" s="566"/>
      <c r="B926" s="566" t="s">
        <v>486</v>
      </c>
      <c r="C926" s="582" t="s">
        <v>925</v>
      </c>
      <c r="D926" s="566"/>
      <c r="E926" s="575"/>
      <c r="G926" s="681"/>
    </row>
    <row r="927" spans="1:7" s="528" customFormat="1" ht="12.75">
      <c r="A927" s="566"/>
      <c r="B927" s="578" t="s">
        <v>488</v>
      </c>
      <c r="C927" s="585" t="s">
        <v>515</v>
      </c>
      <c r="D927" s="566"/>
      <c r="E927" s="575"/>
      <c r="G927" s="681"/>
    </row>
    <row r="928" spans="1:7" s="528" customFormat="1" ht="12.75">
      <c r="A928" s="566"/>
      <c r="B928" s="559" t="str">
        <f>"11.2"</f>
        <v>11.2</v>
      </c>
      <c r="C928" s="579" t="s">
        <v>926</v>
      </c>
      <c r="D928" s="589" t="s">
        <v>506</v>
      </c>
      <c r="E928" s="581">
        <v>16</v>
      </c>
      <c r="F928" s="298"/>
      <c r="G928" s="689">
        <f>F928*E928</f>
        <v>0</v>
      </c>
    </row>
    <row r="929" spans="1:7" s="528" customFormat="1" ht="51">
      <c r="A929" s="566"/>
      <c r="B929" s="566"/>
      <c r="C929" s="582" t="s">
        <v>707</v>
      </c>
      <c r="D929" s="566"/>
      <c r="E929" s="575"/>
      <c r="G929" s="681"/>
    </row>
    <row r="930" spans="1:7" s="528" customFormat="1" ht="12.75">
      <c r="A930" s="566"/>
      <c r="B930" s="566" t="s">
        <v>509</v>
      </c>
      <c r="C930" s="582" t="s">
        <v>510</v>
      </c>
      <c r="D930" s="566"/>
      <c r="E930" s="575"/>
      <c r="G930" s="681"/>
    </row>
    <row r="931" spans="1:7" s="528" customFormat="1" ht="12.75">
      <c r="A931" s="566"/>
      <c r="B931" s="566" t="s">
        <v>511</v>
      </c>
      <c r="C931" s="582" t="s">
        <v>927</v>
      </c>
      <c r="D931" s="566"/>
      <c r="E931" s="575"/>
      <c r="G931" s="681"/>
    </row>
    <row r="932" spans="1:7" s="528" customFormat="1" ht="12.75">
      <c r="A932" s="566"/>
      <c r="B932" s="566" t="s">
        <v>486</v>
      </c>
      <c r="C932" s="582" t="s">
        <v>928</v>
      </c>
      <c r="D932" s="566"/>
      <c r="E932" s="575"/>
      <c r="G932" s="681"/>
    </row>
    <row r="933" spans="1:7" s="528" customFormat="1" ht="12.75">
      <c r="A933" s="566"/>
      <c r="B933" s="577" t="s">
        <v>520</v>
      </c>
      <c r="C933" s="584" t="s">
        <v>710</v>
      </c>
      <c r="D933" s="566"/>
      <c r="E933" s="575"/>
      <c r="G933" s="681"/>
    </row>
    <row r="934" spans="1:7" s="528" customFormat="1" ht="12.75">
      <c r="A934" s="566"/>
      <c r="B934" s="559" t="str">
        <f>"11.3"</f>
        <v>11.3</v>
      </c>
      <c r="C934" s="564" t="s">
        <v>929</v>
      </c>
      <c r="D934" s="589" t="s">
        <v>506</v>
      </c>
      <c r="E934" s="581">
        <v>16</v>
      </c>
      <c r="F934" s="298"/>
      <c r="G934" s="689">
        <f>F934*E934</f>
        <v>0</v>
      </c>
    </row>
    <row r="935" spans="1:7" s="528" customFormat="1" ht="89.25">
      <c r="A935" s="566"/>
      <c r="B935" s="566"/>
      <c r="C935" s="582" t="s">
        <v>930</v>
      </c>
      <c r="D935" s="566"/>
      <c r="E935" s="575"/>
      <c r="G935" s="681"/>
    </row>
    <row r="936" spans="1:7" s="528" customFormat="1" ht="12.75">
      <c r="A936" s="566"/>
      <c r="B936" s="566" t="s">
        <v>509</v>
      </c>
      <c r="C936" s="582" t="s">
        <v>510</v>
      </c>
      <c r="D936" s="566"/>
      <c r="E936" s="575"/>
      <c r="G936" s="681"/>
    </row>
    <row r="937" spans="1:7" s="528" customFormat="1" ht="12.75">
      <c r="A937" s="566"/>
      <c r="B937" s="566" t="s">
        <v>511</v>
      </c>
      <c r="C937" s="582" t="s">
        <v>931</v>
      </c>
      <c r="D937" s="566"/>
      <c r="E937" s="575"/>
      <c r="G937" s="681"/>
    </row>
    <row r="938" spans="1:7" s="528" customFormat="1" ht="12.75">
      <c r="A938" s="566"/>
      <c r="B938" s="566" t="s">
        <v>486</v>
      </c>
      <c r="C938" s="582" t="s">
        <v>932</v>
      </c>
      <c r="D938" s="566"/>
      <c r="E938" s="575"/>
      <c r="G938" s="681"/>
    </row>
    <row r="939" spans="1:7" s="528" customFormat="1" ht="12.75">
      <c r="A939" s="566"/>
      <c r="B939" s="559" t="str">
        <f>"11.4"</f>
        <v>11.4</v>
      </c>
      <c r="C939" s="564" t="s">
        <v>962</v>
      </c>
      <c r="D939" s="589" t="s">
        <v>506</v>
      </c>
      <c r="E939" s="581">
        <v>16</v>
      </c>
      <c r="F939" s="298"/>
      <c r="G939" s="689">
        <f>F939*E939</f>
        <v>0</v>
      </c>
    </row>
    <row r="940" spans="1:7" s="528" customFormat="1" ht="127.5">
      <c r="A940" s="566"/>
      <c r="B940" s="566"/>
      <c r="C940" s="582" t="s">
        <v>963</v>
      </c>
      <c r="D940" s="566"/>
      <c r="E940" s="575"/>
      <c r="G940" s="681"/>
    </row>
    <row r="941" spans="1:7" s="528" customFormat="1" ht="12.75">
      <c r="A941" s="566"/>
      <c r="B941" s="566" t="s">
        <v>509</v>
      </c>
      <c r="C941" s="582" t="s">
        <v>510</v>
      </c>
      <c r="D941" s="566"/>
      <c r="E941" s="575"/>
      <c r="G941" s="681"/>
    </row>
    <row r="942" spans="1:7" s="528" customFormat="1" ht="12.75">
      <c r="A942" s="566"/>
      <c r="B942" s="566" t="s">
        <v>511</v>
      </c>
      <c r="C942" s="582" t="s">
        <v>964</v>
      </c>
      <c r="D942" s="566"/>
      <c r="E942" s="575"/>
      <c r="G942" s="681"/>
    </row>
    <row r="943" spans="1:7" s="528" customFormat="1" ht="12.75">
      <c r="A943" s="566"/>
      <c r="B943" s="566" t="s">
        <v>486</v>
      </c>
      <c r="C943" s="582" t="s">
        <v>965</v>
      </c>
      <c r="D943" s="566"/>
      <c r="E943" s="575"/>
      <c r="G943" s="681"/>
    </row>
    <row r="944" spans="1:7" s="528" customFormat="1" ht="12.75">
      <c r="A944" s="566"/>
      <c r="B944" s="559" t="str">
        <f>"11.5"</f>
        <v>11.5</v>
      </c>
      <c r="C944" s="564" t="s">
        <v>955</v>
      </c>
      <c r="D944" s="589" t="s">
        <v>506</v>
      </c>
      <c r="E944" s="581">
        <v>16</v>
      </c>
      <c r="F944" s="298"/>
      <c r="G944" s="689">
        <f>F944*E944</f>
        <v>0</v>
      </c>
    </row>
    <row r="945" spans="1:7" s="528" customFormat="1" ht="114.75">
      <c r="A945" s="566"/>
      <c r="B945" s="566"/>
      <c r="C945" s="582" t="s">
        <v>956</v>
      </c>
      <c r="D945" s="566"/>
      <c r="E945" s="575"/>
      <c r="G945" s="681"/>
    </row>
    <row r="946" spans="1:7" s="528" customFormat="1" ht="12.75">
      <c r="A946" s="566"/>
      <c r="B946" s="566" t="s">
        <v>509</v>
      </c>
      <c r="C946" s="582" t="s">
        <v>510</v>
      </c>
      <c r="D946" s="566"/>
      <c r="E946" s="575"/>
      <c r="G946" s="681"/>
    </row>
    <row r="947" spans="1:7" s="528" customFormat="1" ht="12.75">
      <c r="A947" s="566"/>
      <c r="B947" s="566" t="s">
        <v>511</v>
      </c>
      <c r="C947" s="582" t="s">
        <v>957</v>
      </c>
      <c r="D947" s="566"/>
      <c r="E947" s="575"/>
      <c r="G947" s="681"/>
    </row>
    <row r="948" spans="1:7" s="528" customFormat="1" ht="12.75">
      <c r="A948" s="566"/>
      <c r="B948" s="566" t="s">
        <v>486</v>
      </c>
      <c r="C948" s="582" t="s">
        <v>958</v>
      </c>
      <c r="D948" s="566"/>
      <c r="E948" s="575"/>
      <c r="G948" s="681"/>
    </row>
    <row r="949" spans="1:7" s="528" customFormat="1" ht="25.5">
      <c r="A949" s="566"/>
      <c r="B949" s="559" t="str">
        <f>"11.6"</f>
        <v>11.6</v>
      </c>
      <c r="C949" s="579" t="s">
        <v>711</v>
      </c>
      <c r="D949" s="589" t="s">
        <v>506</v>
      </c>
      <c r="E949" s="581">
        <v>16</v>
      </c>
      <c r="F949" s="298"/>
      <c r="G949" s="689">
        <f>F949*E949</f>
        <v>0</v>
      </c>
    </row>
    <row r="950" spans="1:7" s="528" customFormat="1" ht="12.75">
      <c r="A950" s="566"/>
      <c r="B950" s="566" t="s">
        <v>509</v>
      </c>
      <c r="C950" s="582" t="s">
        <v>510</v>
      </c>
      <c r="D950" s="566"/>
      <c r="E950" s="575"/>
      <c r="G950" s="681"/>
    </row>
    <row r="951" spans="1:7" s="528" customFormat="1" ht="12.75">
      <c r="A951" s="566"/>
      <c r="B951" s="566" t="s">
        <v>511</v>
      </c>
      <c r="C951" s="582" t="s">
        <v>712</v>
      </c>
      <c r="D951" s="566"/>
      <c r="E951" s="575"/>
      <c r="G951" s="681"/>
    </row>
    <row r="952" spans="1:7" s="528" customFormat="1" ht="12.75">
      <c r="A952" s="566"/>
      <c r="B952" s="566" t="s">
        <v>486</v>
      </c>
      <c r="C952" s="582" t="s">
        <v>713</v>
      </c>
      <c r="D952" s="566"/>
      <c r="E952" s="575"/>
      <c r="G952" s="681"/>
    </row>
    <row r="953" spans="1:7" s="528" customFormat="1" ht="12.75">
      <c r="A953" s="566"/>
      <c r="B953" s="559" t="str">
        <f>"12"</f>
        <v>12</v>
      </c>
      <c r="C953" s="579" t="s">
        <v>966</v>
      </c>
      <c r="D953" s="589" t="s">
        <v>506</v>
      </c>
      <c r="E953" s="589">
        <v>4</v>
      </c>
      <c r="F953" s="298"/>
      <c r="G953" s="689">
        <f>F953*E953</f>
        <v>0</v>
      </c>
    </row>
    <row r="954" spans="1:7" s="528" customFormat="1" ht="76.5">
      <c r="A954" s="566"/>
      <c r="B954" s="566"/>
      <c r="C954" s="582" t="s">
        <v>967</v>
      </c>
      <c r="D954" s="566"/>
      <c r="E954" s="566"/>
      <c r="F954" s="530"/>
      <c r="G954" s="681"/>
    </row>
    <row r="955" spans="1:7" s="528" customFormat="1" ht="12.75">
      <c r="A955" s="566"/>
      <c r="B955" s="566" t="s">
        <v>509</v>
      </c>
      <c r="C955" s="582" t="s">
        <v>510</v>
      </c>
      <c r="D955" s="566"/>
      <c r="E955" s="566"/>
      <c r="F955" s="530"/>
      <c r="G955" s="681"/>
    </row>
    <row r="956" spans="1:7" s="528" customFormat="1" ht="12.75">
      <c r="A956" s="566"/>
      <c r="B956" s="566" t="s">
        <v>511</v>
      </c>
      <c r="C956" s="582" t="s">
        <v>968</v>
      </c>
      <c r="D956" s="566"/>
      <c r="E956" s="566"/>
      <c r="F956" s="530"/>
      <c r="G956" s="681"/>
    </row>
    <row r="957" spans="1:7" s="528" customFormat="1" ht="12.75">
      <c r="A957" s="566"/>
      <c r="B957" s="566" t="s">
        <v>486</v>
      </c>
      <c r="C957" s="582" t="s">
        <v>969</v>
      </c>
      <c r="D957" s="566"/>
      <c r="E957" s="566"/>
      <c r="F957" s="530"/>
      <c r="G957" s="681"/>
    </row>
    <row r="958" spans="1:7" s="528" customFormat="1" ht="12.75">
      <c r="A958" s="566"/>
      <c r="B958" s="559" t="str">
        <f>"12.1"</f>
        <v>12.1</v>
      </c>
      <c r="C958" s="579" t="s">
        <v>970</v>
      </c>
      <c r="D958" s="589" t="s">
        <v>506</v>
      </c>
      <c r="E958" s="589">
        <v>4</v>
      </c>
      <c r="F958" s="298"/>
      <c r="G958" s="689">
        <f>F958*E958</f>
        <v>0</v>
      </c>
    </row>
    <row r="959" spans="1:7" s="528" customFormat="1" ht="12.75">
      <c r="A959" s="566"/>
      <c r="B959" s="566" t="s">
        <v>509</v>
      </c>
      <c r="C959" s="582" t="s">
        <v>510</v>
      </c>
      <c r="D959" s="566"/>
      <c r="E959" s="566"/>
      <c r="F959" s="530"/>
      <c r="G959" s="681"/>
    </row>
    <row r="960" spans="1:7" s="528" customFormat="1" ht="12.75">
      <c r="A960" s="566"/>
      <c r="B960" s="566" t="s">
        <v>511</v>
      </c>
      <c r="C960" s="582" t="s">
        <v>971</v>
      </c>
      <c r="D960" s="566"/>
      <c r="E960" s="566"/>
      <c r="F960" s="530"/>
      <c r="G960" s="681"/>
    </row>
    <row r="961" spans="1:7" s="528" customFormat="1" ht="12.75">
      <c r="A961" s="566"/>
      <c r="B961" s="566" t="s">
        <v>486</v>
      </c>
      <c r="C961" s="582" t="s">
        <v>972</v>
      </c>
      <c r="D961" s="566"/>
      <c r="E961" s="566"/>
      <c r="F961" s="530"/>
      <c r="G961" s="681"/>
    </row>
    <row r="962" spans="1:7" s="528" customFormat="1" ht="25.5">
      <c r="A962" s="566"/>
      <c r="B962" s="559" t="str">
        <f>"13"</f>
        <v>13</v>
      </c>
      <c r="C962" s="579" t="s">
        <v>694</v>
      </c>
      <c r="D962" s="589" t="s">
        <v>506</v>
      </c>
      <c r="E962" s="589">
        <v>2</v>
      </c>
      <c r="F962" s="298"/>
      <c r="G962" s="689">
        <f>F962*E962</f>
        <v>0</v>
      </c>
    </row>
    <row r="963" spans="1:7" s="528" customFormat="1" ht="178.5">
      <c r="A963" s="566"/>
      <c r="B963" s="566"/>
      <c r="C963" s="582" t="s">
        <v>695</v>
      </c>
      <c r="D963" s="566"/>
      <c r="E963" s="566"/>
      <c r="F963" s="530"/>
      <c r="G963" s="681"/>
    </row>
    <row r="964" spans="1:7" s="528" customFormat="1" ht="12.75">
      <c r="A964" s="566"/>
      <c r="B964" s="566" t="s">
        <v>509</v>
      </c>
      <c r="C964" s="582" t="s">
        <v>510</v>
      </c>
      <c r="D964" s="566"/>
      <c r="E964" s="566"/>
      <c r="F964" s="530"/>
      <c r="G964" s="681"/>
    </row>
    <row r="965" spans="1:7" s="528" customFormat="1" ht="12.75">
      <c r="A965" s="566"/>
      <c r="B965" s="566" t="s">
        <v>511</v>
      </c>
      <c r="C965" s="582" t="s">
        <v>696</v>
      </c>
      <c r="D965" s="566"/>
      <c r="E965" s="566"/>
      <c r="F965" s="530"/>
      <c r="G965" s="681"/>
    </row>
    <row r="966" spans="1:7" s="528" customFormat="1" ht="12.75">
      <c r="A966" s="566"/>
      <c r="B966" s="566" t="s">
        <v>486</v>
      </c>
      <c r="C966" s="582" t="s">
        <v>697</v>
      </c>
      <c r="D966" s="566"/>
      <c r="E966" s="566"/>
      <c r="F966" s="530"/>
      <c r="G966" s="681"/>
    </row>
    <row r="967" spans="1:7" s="528" customFormat="1" ht="12.75">
      <c r="A967" s="566"/>
      <c r="B967" s="644" t="s">
        <v>514</v>
      </c>
      <c r="C967" s="561">
        <v>0.7</v>
      </c>
      <c r="D967" s="566"/>
      <c r="E967" s="566"/>
      <c r="F967" s="530"/>
      <c r="G967" s="681"/>
    </row>
    <row r="968" spans="1:7" s="528" customFormat="1" ht="12.75">
      <c r="A968" s="566"/>
      <c r="B968" s="559" t="str">
        <f>"14"</f>
        <v>14</v>
      </c>
      <c r="C968" s="653" t="s">
        <v>973</v>
      </c>
      <c r="D968" s="589" t="s">
        <v>506</v>
      </c>
      <c r="E968" s="581">
        <v>2</v>
      </c>
      <c r="F968" s="298"/>
      <c r="G968" s="689">
        <f>F968*E968</f>
        <v>0</v>
      </c>
    </row>
    <row r="969" spans="1:7" s="528" customFormat="1" ht="12.75">
      <c r="A969" s="566"/>
      <c r="B969" s="566" t="s">
        <v>509</v>
      </c>
      <c r="C969" s="582" t="s">
        <v>510</v>
      </c>
      <c r="D969" s="566"/>
      <c r="E969" s="566"/>
      <c r="F969" s="530"/>
      <c r="G969" s="681"/>
    </row>
    <row r="970" spans="1:7" s="528" customFormat="1" ht="12.75">
      <c r="A970" s="566"/>
      <c r="B970" s="566" t="s">
        <v>511</v>
      </c>
      <c r="C970" s="582" t="s">
        <v>974</v>
      </c>
      <c r="D970" s="566"/>
      <c r="E970" s="566"/>
      <c r="F970" s="530"/>
      <c r="G970" s="681"/>
    </row>
    <row r="971" spans="1:7" s="528" customFormat="1" ht="12.75">
      <c r="A971" s="566"/>
      <c r="B971" s="566" t="s">
        <v>486</v>
      </c>
      <c r="C971" s="582" t="s">
        <v>975</v>
      </c>
      <c r="D971" s="566"/>
      <c r="E971" s="566"/>
      <c r="F971" s="530"/>
      <c r="G971" s="681"/>
    </row>
    <row r="972" spans="1:7" s="528" customFormat="1" ht="12.75">
      <c r="A972" s="566"/>
      <c r="B972" s="644" t="s">
        <v>514</v>
      </c>
      <c r="C972" s="561">
        <v>3</v>
      </c>
      <c r="D972" s="566"/>
      <c r="E972" s="566"/>
      <c r="F972" s="530"/>
      <c r="G972" s="681"/>
    </row>
    <row r="973" spans="1:7" s="528" customFormat="1" ht="25.5">
      <c r="A973" s="566"/>
      <c r="B973" s="559" t="str">
        <f>"15"</f>
        <v>15</v>
      </c>
      <c r="C973" s="653" t="s">
        <v>976</v>
      </c>
      <c r="D973" s="589" t="s">
        <v>506</v>
      </c>
      <c r="E973" s="581">
        <v>2</v>
      </c>
      <c r="F973" s="298"/>
      <c r="G973" s="689">
        <f>F973*E973</f>
        <v>0</v>
      </c>
    </row>
    <row r="974" spans="1:7" s="528" customFormat="1" ht="204">
      <c r="A974" s="566"/>
      <c r="B974" s="566"/>
      <c r="C974" s="582" t="s">
        <v>977</v>
      </c>
      <c r="D974" s="566"/>
      <c r="E974" s="575"/>
      <c r="G974" s="681"/>
    </row>
    <row r="975" spans="1:7" s="528" customFormat="1" ht="12.75">
      <c r="A975" s="566"/>
      <c r="B975" s="566" t="s">
        <v>509</v>
      </c>
      <c r="C975" s="582" t="s">
        <v>510</v>
      </c>
      <c r="D975" s="566"/>
      <c r="E975" s="566"/>
      <c r="F975" s="530"/>
      <c r="G975" s="681"/>
    </row>
    <row r="976" spans="1:7" s="528" customFormat="1" ht="12.75">
      <c r="A976" s="566"/>
      <c r="B976" s="566" t="s">
        <v>511</v>
      </c>
      <c r="C976" s="582" t="s">
        <v>978</v>
      </c>
      <c r="D976" s="566"/>
      <c r="E976" s="566"/>
      <c r="F976" s="530"/>
      <c r="G976" s="681"/>
    </row>
    <row r="977" spans="1:7" s="528" customFormat="1" ht="12.75">
      <c r="A977" s="566"/>
      <c r="B977" s="566" t="s">
        <v>486</v>
      </c>
      <c r="C977" s="582" t="s">
        <v>979</v>
      </c>
      <c r="D977" s="566"/>
      <c r="E977" s="566"/>
      <c r="F977" s="530"/>
      <c r="G977" s="681"/>
    </row>
    <row r="978" spans="1:7" s="528" customFormat="1" ht="12.75">
      <c r="A978" s="566"/>
      <c r="B978" s="644" t="s">
        <v>514</v>
      </c>
      <c r="C978" s="561">
        <v>0.45</v>
      </c>
      <c r="D978" s="566"/>
      <c r="E978" s="566"/>
      <c r="F978" s="530"/>
      <c r="G978" s="681"/>
    </row>
    <row r="979" spans="1:7" s="528" customFormat="1" ht="25.5">
      <c r="A979" s="566"/>
      <c r="B979" s="559" t="str">
        <f>"15.1"</f>
        <v>15.1</v>
      </c>
      <c r="C979" s="653" t="s">
        <v>980</v>
      </c>
      <c r="D979" s="589" t="s">
        <v>506</v>
      </c>
      <c r="E979" s="581">
        <v>2</v>
      </c>
      <c r="F979" s="298"/>
      <c r="G979" s="689">
        <f>F979*E979</f>
        <v>0</v>
      </c>
    </row>
    <row r="980" spans="1:7" s="528" customFormat="1" ht="12.75">
      <c r="A980" s="566"/>
      <c r="B980" s="566" t="s">
        <v>509</v>
      </c>
      <c r="C980" s="582" t="s">
        <v>510</v>
      </c>
      <c r="D980" s="566"/>
      <c r="E980" s="566"/>
      <c r="G980" s="681"/>
    </row>
    <row r="981" spans="1:7" s="528" customFormat="1" ht="12.75">
      <c r="A981" s="566"/>
      <c r="B981" s="566" t="s">
        <v>511</v>
      </c>
      <c r="C981" s="560" t="s">
        <v>981</v>
      </c>
      <c r="D981" s="566"/>
      <c r="E981" s="566"/>
      <c r="G981" s="681"/>
    </row>
    <row r="982" spans="1:7" s="528" customFormat="1" ht="12.75">
      <c r="A982" s="566"/>
      <c r="B982" s="566" t="s">
        <v>486</v>
      </c>
      <c r="C982" s="582" t="s">
        <v>982</v>
      </c>
      <c r="D982" s="566"/>
      <c r="E982" s="566"/>
      <c r="G982" s="681"/>
    </row>
    <row r="983" spans="1:7" s="528" customFormat="1" ht="12.75">
      <c r="A983" s="566"/>
      <c r="B983" s="559" t="str">
        <f>"16"</f>
        <v>16</v>
      </c>
      <c r="C983" s="653" t="s">
        <v>983</v>
      </c>
      <c r="D983" s="589" t="s">
        <v>506</v>
      </c>
      <c r="E983" s="581">
        <v>2</v>
      </c>
      <c r="F983" s="298"/>
      <c r="G983" s="689">
        <f>F983*E983</f>
        <v>0</v>
      </c>
    </row>
    <row r="984" spans="1:7" s="528" customFormat="1" ht="153">
      <c r="A984" s="566"/>
      <c r="B984" s="566"/>
      <c r="C984" s="582" t="s">
        <v>984</v>
      </c>
      <c r="D984" s="566"/>
      <c r="E984" s="575"/>
      <c r="G984" s="681"/>
    </row>
    <row r="985" spans="1:7" s="528" customFormat="1" ht="12.75">
      <c r="A985" s="566"/>
      <c r="B985" s="566" t="s">
        <v>509</v>
      </c>
      <c r="C985" s="582" t="s">
        <v>985</v>
      </c>
      <c r="D985" s="566"/>
      <c r="E985" s="566"/>
      <c r="F985" s="530"/>
      <c r="G985" s="681"/>
    </row>
    <row r="986" spans="1:7" s="528" customFormat="1" ht="12.75">
      <c r="A986" s="566"/>
      <c r="B986" s="566" t="s">
        <v>511</v>
      </c>
      <c r="C986" s="582" t="s">
        <v>986</v>
      </c>
      <c r="D986" s="566"/>
      <c r="E986" s="566"/>
      <c r="F986" s="530"/>
      <c r="G986" s="681"/>
    </row>
    <row r="987" spans="1:7" s="528" customFormat="1" ht="12.75">
      <c r="A987" s="566"/>
      <c r="B987" s="566" t="s">
        <v>486</v>
      </c>
      <c r="C987" s="582" t="s">
        <v>987</v>
      </c>
      <c r="D987" s="566"/>
      <c r="E987" s="566"/>
      <c r="F987" s="530"/>
      <c r="G987" s="681"/>
    </row>
    <row r="988" spans="1:7" s="528" customFormat="1" ht="12.75">
      <c r="A988" s="566"/>
      <c r="B988" s="644" t="s">
        <v>514</v>
      </c>
      <c r="C988" s="561">
        <v>1.2</v>
      </c>
      <c r="D988" s="566"/>
      <c r="E988" s="566"/>
      <c r="F988" s="530"/>
      <c r="G988" s="681"/>
    </row>
    <row r="989" spans="1:7" s="528" customFormat="1" ht="12.75">
      <c r="A989" s="566"/>
      <c r="B989" s="559" t="str">
        <f>"17"</f>
        <v>17</v>
      </c>
      <c r="C989" s="564" t="s">
        <v>725</v>
      </c>
      <c r="D989" s="580" t="s">
        <v>506</v>
      </c>
      <c r="E989" s="581">
        <v>2</v>
      </c>
      <c r="F989" s="298"/>
      <c r="G989" s="689">
        <f>F989*E989</f>
        <v>0</v>
      </c>
    </row>
    <row r="990" spans="1:7" s="528" customFormat="1" ht="12.75">
      <c r="A990" s="566"/>
      <c r="B990" s="566" t="s">
        <v>511</v>
      </c>
      <c r="C990" s="582" t="s">
        <v>726</v>
      </c>
      <c r="D990" s="574"/>
      <c r="E990" s="575"/>
      <c r="F990" s="530"/>
      <c r="G990" s="681"/>
    </row>
    <row r="991" spans="1:7" s="528" customFormat="1" ht="12.75">
      <c r="A991" s="566"/>
      <c r="B991" s="566" t="s">
        <v>486</v>
      </c>
      <c r="C991" s="582" t="s">
        <v>727</v>
      </c>
      <c r="D991" s="574"/>
      <c r="E991" s="575"/>
      <c r="F991" s="530"/>
      <c r="G991" s="681"/>
    </row>
    <row r="992" spans="1:7" s="528" customFormat="1" ht="12.75">
      <c r="A992" s="566"/>
      <c r="B992" s="644" t="s">
        <v>514</v>
      </c>
      <c r="C992" s="561">
        <v>0.1</v>
      </c>
      <c r="D992" s="574"/>
      <c r="E992" s="575"/>
      <c r="F992" s="530"/>
      <c r="G992" s="681"/>
    </row>
    <row r="993" spans="1:7" s="528" customFormat="1" ht="25.5">
      <c r="A993" s="566"/>
      <c r="B993" s="559" t="str">
        <f>"18"</f>
        <v>18</v>
      </c>
      <c r="C993" s="579" t="s">
        <v>771</v>
      </c>
      <c r="D993" s="589" t="s">
        <v>506</v>
      </c>
      <c r="E993" s="589">
        <v>2</v>
      </c>
      <c r="F993" s="298"/>
      <c r="G993" s="689">
        <f>F993*E993</f>
        <v>0</v>
      </c>
    </row>
    <row r="994" spans="1:7" s="528" customFormat="1" ht="191.25">
      <c r="A994" s="566"/>
      <c r="B994" s="566"/>
      <c r="C994" s="582" t="s">
        <v>772</v>
      </c>
      <c r="D994" s="566"/>
      <c r="E994" s="566"/>
      <c r="F994" s="530"/>
      <c r="G994" s="681"/>
    </row>
    <row r="995" spans="1:7" s="528" customFormat="1" ht="12.75">
      <c r="A995" s="566"/>
      <c r="B995" s="566" t="s">
        <v>509</v>
      </c>
      <c r="C995" s="582" t="s">
        <v>510</v>
      </c>
      <c r="D995" s="566"/>
      <c r="E995" s="566"/>
      <c r="F995" s="530"/>
      <c r="G995" s="681"/>
    </row>
    <row r="996" spans="1:7" s="528" customFormat="1" ht="12.75">
      <c r="A996" s="566"/>
      <c r="B996" s="566" t="s">
        <v>511</v>
      </c>
      <c r="C996" s="582" t="s">
        <v>773</v>
      </c>
      <c r="D996" s="566"/>
      <c r="E996" s="566"/>
      <c r="F996" s="530"/>
      <c r="G996" s="681"/>
    </row>
    <row r="997" spans="1:7" s="528" customFormat="1" ht="12.75">
      <c r="A997" s="566"/>
      <c r="B997" s="566" t="s">
        <v>486</v>
      </c>
      <c r="C997" s="582" t="s">
        <v>774</v>
      </c>
      <c r="D997" s="566"/>
      <c r="E997" s="566"/>
      <c r="F997" s="530"/>
      <c r="G997" s="681"/>
    </row>
    <row r="998" spans="1:7" s="528" customFormat="1" ht="12.75">
      <c r="A998" s="566"/>
      <c r="B998" s="644" t="s">
        <v>514</v>
      </c>
      <c r="C998" s="561">
        <v>0.185</v>
      </c>
      <c r="D998" s="566"/>
      <c r="E998" s="566"/>
      <c r="F998" s="530"/>
      <c r="G998" s="681"/>
    </row>
    <row r="999" spans="1:7" s="528" customFormat="1" ht="25.5">
      <c r="A999" s="566"/>
      <c r="B999" s="559" t="str">
        <f>"19"</f>
        <v>19</v>
      </c>
      <c r="C999" s="579" t="s">
        <v>892</v>
      </c>
      <c r="D999" s="589" t="s">
        <v>506</v>
      </c>
      <c r="E999" s="581">
        <v>4</v>
      </c>
      <c r="F999" s="298"/>
      <c r="G999" s="689">
        <f>F999*E999</f>
        <v>0</v>
      </c>
    </row>
    <row r="1000" spans="1:7" s="528" customFormat="1" ht="395.25">
      <c r="A1000" s="566"/>
      <c r="B1000" s="566"/>
      <c r="C1000" s="582" t="s">
        <v>893</v>
      </c>
      <c r="D1000" s="566"/>
      <c r="E1000" s="575"/>
      <c r="G1000" s="681"/>
    </row>
    <row r="1001" spans="1:7" s="528" customFormat="1" ht="12.75">
      <c r="A1001" s="566"/>
      <c r="B1001" s="566" t="s">
        <v>509</v>
      </c>
      <c r="C1001" s="582" t="s">
        <v>510</v>
      </c>
      <c r="D1001" s="566"/>
      <c r="E1001" s="575"/>
      <c r="G1001" s="681"/>
    </row>
    <row r="1002" spans="1:7" s="528" customFormat="1" ht="12.75">
      <c r="A1002" s="566"/>
      <c r="B1002" s="566" t="s">
        <v>511</v>
      </c>
      <c r="C1002" s="582" t="s">
        <v>988</v>
      </c>
      <c r="D1002" s="566"/>
      <c r="E1002" s="575"/>
      <c r="G1002" s="681"/>
    </row>
    <row r="1003" spans="1:7" s="528" customFormat="1" ht="12.75">
      <c r="A1003" s="566"/>
      <c r="B1003" s="566" t="s">
        <v>486</v>
      </c>
      <c r="C1003" s="582" t="s">
        <v>989</v>
      </c>
      <c r="D1003" s="566"/>
      <c r="E1003" s="575"/>
      <c r="G1003" s="681"/>
    </row>
    <row r="1004" spans="1:7" s="528" customFormat="1" ht="12.75">
      <c r="A1004" s="566"/>
      <c r="B1004" s="644" t="s">
        <v>514</v>
      </c>
      <c r="C1004" s="561">
        <v>0.22</v>
      </c>
      <c r="D1004" s="566"/>
      <c r="E1004" s="575"/>
      <c r="G1004" s="681"/>
    </row>
    <row r="1005" spans="1:7" s="528" customFormat="1" ht="25.5">
      <c r="A1005" s="566"/>
      <c r="B1005" s="559" t="str">
        <f>"20"</f>
        <v>20</v>
      </c>
      <c r="C1005" s="564" t="s">
        <v>990</v>
      </c>
      <c r="D1005" s="589" t="s">
        <v>506</v>
      </c>
      <c r="E1005" s="581">
        <v>2</v>
      </c>
      <c r="F1005" s="298"/>
      <c r="G1005" s="689">
        <f>F1005*E1005</f>
        <v>0</v>
      </c>
    </row>
    <row r="1006" spans="1:7" s="528" customFormat="1" ht="408">
      <c r="A1006" s="566"/>
      <c r="B1006" s="566"/>
      <c r="C1006" s="582" t="s">
        <v>889</v>
      </c>
      <c r="D1006" s="566"/>
      <c r="E1006" s="575"/>
      <c r="G1006" s="681"/>
    </row>
    <row r="1007" spans="1:7" s="528" customFormat="1" ht="12.75">
      <c r="A1007" s="566"/>
      <c r="B1007" s="566" t="s">
        <v>509</v>
      </c>
      <c r="C1007" s="582" t="s">
        <v>510</v>
      </c>
      <c r="D1007" s="566"/>
      <c r="E1007" s="575"/>
      <c r="G1007" s="681"/>
    </row>
    <row r="1008" spans="1:7" s="528" customFormat="1" ht="12.75">
      <c r="A1008" s="566"/>
      <c r="B1008" s="566" t="s">
        <v>511</v>
      </c>
      <c r="C1008" s="582" t="s">
        <v>991</v>
      </c>
      <c r="D1008" s="566"/>
      <c r="E1008" s="575"/>
      <c r="G1008" s="681"/>
    </row>
    <row r="1009" spans="1:7" s="528" customFormat="1" ht="12.75">
      <c r="A1009" s="566"/>
      <c r="B1009" s="566" t="s">
        <v>486</v>
      </c>
      <c r="C1009" s="582" t="s">
        <v>989</v>
      </c>
      <c r="D1009" s="566"/>
      <c r="E1009" s="575"/>
      <c r="G1009" s="681"/>
    </row>
    <row r="1010" spans="1:7" s="528" customFormat="1" ht="12.75">
      <c r="A1010" s="566"/>
      <c r="B1010" s="644" t="s">
        <v>514</v>
      </c>
      <c r="C1010" s="561">
        <v>0.435</v>
      </c>
      <c r="D1010" s="566"/>
      <c r="E1010" s="575"/>
      <c r="G1010" s="681"/>
    </row>
    <row r="1011" spans="1:7" s="528" customFormat="1" ht="25.5">
      <c r="A1011" s="566"/>
      <c r="B1011" s="559" t="str">
        <f>"21"</f>
        <v>21</v>
      </c>
      <c r="C1011" s="579" t="s">
        <v>899</v>
      </c>
      <c r="D1011" s="589" t="s">
        <v>506</v>
      </c>
      <c r="E1011" s="581">
        <v>2</v>
      </c>
      <c r="F1011" s="298"/>
      <c r="G1011" s="689">
        <f>F1011*E1011</f>
        <v>0</v>
      </c>
    </row>
    <row r="1012" spans="1:7" s="528" customFormat="1" ht="76.5">
      <c r="A1012" s="566"/>
      <c r="B1012" s="566"/>
      <c r="C1012" s="582" t="s">
        <v>900</v>
      </c>
      <c r="D1012" s="566"/>
      <c r="E1012" s="575"/>
      <c r="G1012" s="681"/>
    </row>
    <row r="1013" spans="1:7" s="528" customFormat="1" ht="12.75">
      <c r="A1013" s="566"/>
      <c r="B1013" s="566" t="s">
        <v>509</v>
      </c>
      <c r="C1013" s="582" t="s">
        <v>510</v>
      </c>
      <c r="D1013" s="566"/>
      <c r="E1013" s="575"/>
      <c r="G1013" s="681"/>
    </row>
    <row r="1014" spans="1:7" s="528" customFormat="1" ht="12.75">
      <c r="A1014" s="566"/>
      <c r="B1014" s="566" t="s">
        <v>511</v>
      </c>
      <c r="C1014" s="582" t="s">
        <v>901</v>
      </c>
      <c r="D1014" s="566"/>
      <c r="E1014" s="575"/>
      <c r="G1014" s="681"/>
    </row>
    <row r="1015" spans="1:7" s="528" customFormat="1" ht="12.75">
      <c r="A1015" s="566"/>
      <c r="B1015" s="566" t="s">
        <v>486</v>
      </c>
      <c r="C1015" s="582" t="s">
        <v>902</v>
      </c>
      <c r="D1015" s="566"/>
      <c r="E1015" s="575"/>
      <c r="G1015" s="681"/>
    </row>
    <row r="1016" spans="1:7" s="528" customFormat="1" ht="12.75">
      <c r="A1016" s="566"/>
      <c r="B1016" s="566"/>
      <c r="C1016" s="582"/>
      <c r="D1016" s="566"/>
      <c r="E1016" s="575"/>
      <c r="G1016" s="681"/>
    </row>
    <row r="1017" spans="1:7" s="528" customFormat="1" ht="12.75">
      <c r="A1017" s="566"/>
      <c r="B1017" s="566"/>
      <c r="C1017" s="582"/>
      <c r="D1017" s="566"/>
      <c r="E1017" s="575"/>
      <c r="G1017" s="681"/>
    </row>
    <row r="1018" spans="1:7" s="528" customFormat="1" ht="12.75">
      <c r="A1018" s="566"/>
      <c r="B1018" s="593" t="str">
        <f>"101-PRANJE posode"</f>
        <v>101-PRANJE posode</v>
      </c>
      <c r="C1018" s="594"/>
      <c r="D1018" s="595"/>
      <c r="E1018" s="643"/>
      <c r="F1018" s="390"/>
      <c r="G1018" s="683"/>
    </row>
    <row r="1019" spans="1:7" s="528" customFormat="1" ht="25.5">
      <c r="A1019" s="566"/>
      <c r="B1019" s="590">
        <v>23</v>
      </c>
      <c r="C1019" s="591" t="s">
        <v>992</v>
      </c>
      <c r="D1019" s="592" t="s">
        <v>506</v>
      </c>
      <c r="E1019" s="573">
        <v>1</v>
      </c>
      <c r="F1019" s="296"/>
      <c r="G1019" s="688">
        <f>F1019*E1019</f>
        <v>0</v>
      </c>
    </row>
    <row r="1020" spans="1:7" s="528" customFormat="1" ht="153">
      <c r="A1020" s="566"/>
      <c r="B1020" s="566"/>
      <c r="C1020" s="582" t="s">
        <v>819</v>
      </c>
      <c r="D1020" s="566"/>
      <c r="E1020" s="575"/>
      <c r="G1020" s="681"/>
    </row>
    <row r="1021" spans="1:7" s="528" customFormat="1" ht="12.75">
      <c r="A1021" s="566"/>
      <c r="B1021" s="566" t="s">
        <v>509</v>
      </c>
      <c r="C1021" s="582" t="s">
        <v>510</v>
      </c>
      <c r="D1021" s="566"/>
      <c r="E1021" s="575"/>
      <c r="G1021" s="681"/>
    </row>
    <row r="1022" spans="1:7" s="528" customFormat="1" ht="12.75">
      <c r="A1022" s="566"/>
      <c r="B1022" s="566" t="s">
        <v>511</v>
      </c>
      <c r="C1022" s="582" t="s">
        <v>993</v>
      </c>
      <c r="D1022" s="566"/>
      <c r="E1022" s="575"/>
      <c r="G1022" s="681"/>
    </row>
    <row r="1023" spans="1:7" s="528" customFormat="1" ht="12.75">
      <c r="A1023" s="566"/>
      <c r="B1023" s="566" t="s">
        <v>486</v>
      </c>
      <c r="C1023" s="582" t="s">
        <v>487</v>
      </c>
      <c r="D1023" s="566"/>
      <c r="E1023" s="575"/>
      <c r="G1023" s="681"/>
    </row>
    <row r="1024" spans="1:7" s="528" customFormat="1" ht="12.75">
      <c r="A1024" s="566"/>
      <c r="B1024" s="578" t="s">
        <v>488</v>
      </c>
      <c r="C1024" s="585" t="s">
        <v>489</v>
      </c>
      <c r="D1024" s="566"/>
      <c r="E1024" s="575"/>
      <c r="G1024" s="681"/>
    </row>
    <row r="1025" spans="1:7" s="528" customFormat="1" ht="25.5">
      <c r="A1025" s="566"/>
      <c r="B1025" s="559" t="str">
        <f>"23.1"</f>
        <v>23.1</v>
      </c>
      <c r="C1025" s="579" t="s">
        <v>867</v>
      </c>
      <c r="D1025" s="589" t="s">
        <v>506</v>
      </c>
      <c r="E1025" s="581">
        <v>1</v>
      </c>
      <c r="F1025" s="298"/>
      <c r="G1025" s="689">
        <f>F1025*E1025</f>
        <v>0</v>
      </c>
    </row>
    <row r="1026" spans="1:7" s="528" customFormat="1" ht="12.75">
      <c r="A1026" s="566"/>
      <c r="B1026" s="566" t="s">
        <v>509</v>
      </c>
      <c r="C1026" s="582" t="s">
        <v>510</v>
      </c>
      <c r="D1026" s="566"/>
      <c r="E1026" s="575"/>
      <c r="G1026" s="681"/>
    </row>
    <row r="1027" spans="1:7" s="528" customFormat="1" ht="12.75">
      <c r="A1027" s="566"/>
      <c r="B1027" s="566" t="s">
        <v>511</v>
      </c>
      <c r="C1027" s="582" t="s">
        <v>868</v>
      </c>
      <c r="D1027" s="566"/>
      <c r="E1027" s="575"/>
      <c r="G1027" s="681"/>
    </row>
    <row r="1028" spans="1:7" s="528" customFormat="1" ht="12.75">
      <c r="A1028" s="566"/>
      <c r="B1028" s="566" t="s">
        <v>486</v>
      </c>
      <c r="C1028" s="582" t="s">
        <v>869</v>
      </c>
      <c r="D1028" s="566"/>
      <c r="E1028" s="575"/>
      <c r="G1028" s="681"/>
    </row>
    <row r="1029" spans="1:7" s="528" customFormat="1" ht="12.75">
      <c r="A1029" s="566"/>
      <c r="B1029" s="577" t="s">
        <v>520</v>
      </c>
      <c r="C1029" s="584" t="s">
        <v>710</v>
      </c>
      <c r="D1029" s="566"/>
      <c r="E1029" s="575"/>
      <c r="G1029" s="681"/>
    </row>
    <row r="1030" spans="1:7" s="528" customFormat="1" ht="12.75">
      <c r="A1030" s="566"/>
      <c r="B1030" s="559" t="str">
        <f>"23.2"</f>
        <v>23.2</v>
      </c>
      <c r="C1030" s="579" t="s">
        <v>994</v>
      </c>
      <c r="D1030" s="589" t="s">
        <v>506</v>
      </c>
      <c r="E1030" s="581">
        <v>1</v>
      </c>
      <c r="F1030" s="298"/>
      <c r="G1030" s="689">
        <f>F1030*E1030</f>
        <v>0</v>
      </c>
    </row>
    <row r="1031" spans="1:7" s="528" customFormat="1" ht="12.75">
      <c r="A1031" s="566"/>
      <c r="B1031" s="566" t="s">
        <v>509</v>
      </c>
      <c r="C1031" s="582" t="s">
        <v>510</v>
      </c>
      <c r="D1031" s="566"/>
      <c r="E1031" s="575"/>
      <c r="G1031" s="681"/>
    </row>
    <row r="1032" spans="1:7" s="528" customFormat="1" ht="12.75">
      <c r="A1032" s="566"/>
      <c r="B1032" s="566" t="s">
        <v>511</v>
      </c>
      <c r="C1032" s="582" t="s">
        <v>995</v>
      </c>
      <c r="D1032" s="566"/>
      <c r="E1032" s="575"/>
      <c r="G1032" s="681"/>
    </row>
    <row r="1033" spans="1:7" s="528" customFormat="1" ht="12.75">
      <c r="A1033" s="566"/>
      <c r="B1033" s="566" t="s">
        <v>486</v>
      </c>
      <c r="C1033" s="582" t="s">
        <v>662</v>
      </c>
      <c r="D1033" s="566"/>
      <c r="E1033" s="575"/>
      <c r="G1033" s="681"/>
    </row>
    <row r="1034" spans="1:7" s="528" customFormat="1" ht="25.5">
      <c r="A1034" s="566"/>
      <c r="B1034" s="559" t="str">
        <f>"23.3"</f>
        <v>23.3</v>
      </c>
      <c r="C1034" s="579" t="s">
        <v>831</v>
      </c>
      <c r="D1034" s="589" t="s">
        <v>506</v>
      </c>
      <c r="E1034" s="581">
        <v>1</v>
      </c>
      <c r="F1034" s="298"/>
      <c r="G1034" s="689">
        <f>F1034*E1034</f>
        <v>0</v>
      </c>
    </row>
    <row r="1035" spans="1:7" s="528" customFormat="1" ht="12.75">
      <c r="A1035" s="566"/>
      <c r="B1035" s="566" t="s">
        <v>509</v>
      </c>
      <c r="C1035" s="582" t="s">
        <v>510</v>
      </c>
      <c r="D1035" s="566"/>
      <c r="E1035" s="575"/>
      <c r="G1035" s="681"/>
    </row>
    <row r="1036" spans="1:7" s="528" customFormat="1" ht="12.75">
      <c r="A1036" s="566"/>
      <c r="B1036" s="566" t="s">
        <v>511</v>
      </c>
      <c r="C1036" s="582" t="s">
        <v>832</v>
      </c>
      <c r="D1036" s="566"/>
      <c r="E1036" s="575"/>
      <c r="G1036" s="681"/>
    </row>
    <row r="1037" spans="1:7" s="528" customFormat="1" ht="12.75">
      <c r="A1037" s="566"/>
      <c r="B1037" s="566" t="s">
        <v>486</v>
      </c>
      <c r="C1037" s="582" t="s">
        <v>833</v>
      </c>
      <c r="D1037" s="566"/>
      <c r="E1037" s="575"/>
      <c r="G1037" s="681"/>
    </row>
    <row r="1038" spans="1:7" s="528" customFormat="1" ht="12.75">
      <c r="A1038" s="566"/>
      <c r="B1038" s="559" t="str">
        <f>"24"</f>
        <v>24</v>
      </c>
      <c r="C1038" s="564" t="s">
        <v>834</v>
      </c>
      <c r="D1038" s="589" t="s">
        <v>506</v>
      </c>
      <c r="E1038" s="581">
        <v>2</v>
      </c>
      <c r="F1038" s="298"/>
      <c r="G1038" s="689">
        <f>F1038*E1038</f>
        <v>0</v>
      </c>
    </row>
    <row r="1039" spans="1:7" s="528" customFormat="1" ht="38.25">
      <c r="A1039" s="566"/>
      <c r="B1039" s="566"/>
      <c r="C1039" s="560" t="s">
        <v>835</v>
      </c>
      <c r="D1039" s="566"/>
      <c r="E1039" s="575"/>
      <c r="G1039" s="681"/>
    </row>
    <row r="1040" spans="1:7" s="528" customFormat="1" ht="12.75">
      <c r="A1040" s="566"/>
      <c r="B1040" s="566" t="s">
        <v>509</v>
      </c>
      <c r="C1040" s="560" t="s">
        <v>510</v>
      </c>
      <c r="D1040" s="566"/>
      <c r="E1040" s="575"/>
      <c r="G1040" s="681"/>
    </row>
    <row r="1041" spans="1:7" s="528" customFormat="1" ht="12.75">
      <c r="A1041" s="566"/>
      <c r="B1041" s="566" t="s">
        <v>511</v>
      </c>
      <c r="C1041" s="560" t="s">
        <v>836</v>
      </c>
      <c r="D1041" s="566"/>
      <c r="E1041" s="575"/>
      <c r="G1041" s="681"/>
    </row>
    <row r="1042" spans="1:7" s="528" customFormat="1" ht="12.75">
      <c r="A1042" s="566"/>
      <c r="B1042" s="566" t="s">
        <v>486</v>
      </c>
      <c r="C1042" s="560" t="s">
        <v>837</v>
      </c>
      <c r="D1042" s="566"/>
      <c r="E1042" s="575"/>
      <c r="G1042" s="681"/>
    </row>
    <row r="1043" spans="1:7" s="528" customFormat="1" ht="25.5">
      <c r="A1043" s="566"/>
      <c r="B1043" s="559" t="str">
        <f>"25"</f>
        <v>25</v>
      </c>
      <c r="C1043" s="579" t="s">
        <v>996</v>
      </c>
      <c r="D1043" s="589" t="s">
        <v>506</v>
      </c>
      <c r="E1043" s="581">
        <v>1</v>
      </c>
      <c r="F1043" s="298"/>
      <c r="G1043" s="689">
        <f>F1043*E1043</f>
        <v>0</v>
      </c>
    </row>
    <row r="1044" spans="1:7" s="528" customFormat="1" ht="153">
      <c r="A1044" s="566"/>
      <c r="B1044" s="566"/>
      <c r="C1044" s="582" t="s">
        <v>819</v>
      </c>
      <c r="D1044" s="566"/>
      <c r="E1044" s="575"/>
      <c r="G1044" s="681"/>
    </row>
    <row r="1045" spans="1:7" s="528" customFormat="1" ht="12.75">
      <c r="A1045" s="566"/>
      <c r="B1045" s="566" t="s">
        <v>509</v>
      </c>
      <c r="C1045" s="582" t="s">
        <v>510</v>
      </c>
      <c r="D1045" s="566"/>
      <c r="E1045" s="575"/>
      <c r="G1045" s="681"/>
    </row>
    <row r="1046" spans="1:7" s="528" customFormat="1" ht="12.75">
      <c r="A1046" s="566"/>
      <c r="B1046" s="566" t="s">
        <v>511</v>
      </c>
      <c r="C1046" s="582" t="s">
        <v>997</v>
      </c>
      <c r="D1046" s="566"/>
      <c r="E1046" s="575"/>
      <c r="G1046" s="681"/>
    </row>
    <row r="1047" spans="1:7" s="528" customFormat="1" ht="12.75">
      <c r="A1047" s="566"/>
      <c r="B1047" s="566" t="s">
        <v>486</v>
      </c>
      <c r="C1047" s="582" t="s">
        <v>487</v>
      </c>
      <c r="D1047" s="566"/>
      <c r="E1047" s="575"/>
      <c r="G1047" s="681"/>
    </row>
    <row r="1048" spans="1:7" s="528" customFormat="1" ht="12.75">
      <c r="A1048" s="566"/>
      <c r="B1048" s="578" t="s">
        <v>488</v>
      </c>
      <c r="C1048" s="585" t="s">
        <v>489</v>
      </c>
      <c r="D1048" s="566"/>
      <c r="E1048" s="575"/>
      <c r="G1048" s="681"/>
    </row>
    <row r="1049" spans="1:7" s="528" customFormat="1" ht="12.75">
      <c r="A1049" s="566"/>
      <c r="B1049" s="559" t="str">
        <f>"25.1"</f>
        <v>25.1</v>
      </c>
      <c r="C1049" s="579" t="s">
        <v>998</v>
      </c>
      <c r="D1049" s="589" t="s">
        <v>506</v>
      </c>
      <c r="E1049" s="581">
        <v>1</v>
      </c>
      <c r="F1049" s="298"/>
      <c r="G1049" s="689">
        <f>F1049*E1049</f>
        <v>0</v>
      </c>
    </row>
    <row r="1050" spans="1:7" s="528" customFormat="1" ht="12.75">
      <c r="A1050" s="566"/>
      <c r="B1050" s="566" t="s">
        <v>509</v>
      </c>
      <c r="C1050" s="582" t="s">
        <v>510</v>
      </c>
      <c r="D1050" s="566"/>
      <c r="E1050" s="575"/>
      <c r="G1050" s="681"/>
    </row>
    <row r="1051" spans="1:7" s="528" customFormat="1" ht="12.75">
      <c r="A1051" s="566"/>
      <c r="B1051" s="566" t="s">
        <v>511</v>
      </c>
      <c r="C1051" s="582" t="s">
        <v>995</v>
      </c>
      <c r="D1051" s="566"/>
      <c r="E1051" s="575"/>
      <c r="G1051" s="681"/>
    </row>
    <row r="1052" spans="1:7" s="528" customFormat="1" ht="12.75">
      <c r="A1052" s="566"/>
      <c r="B1052" s="566" t="s">
        <v>486</v>
      </c>
      <c r="C1052" s="582" t="s">
        <v>662</v>
      </c>
      <c r="D1052" s="566"/>
      <c r="E1052" s="575"/>
      <c r="G1052" s="681"/>
    </row>
    <row r="1053" spans="1:7" s="528" customFormat="1" ht="25.5">
      <c r="A1053" s="566"/>
      <c r="B1053" s="559" t="str">
        <f>"25.2"</f>
        <v>25.2</v>
      </c>
      <c r="C1053" s="579" t="s">
        <v>867</v>
      </c>
      <c r="D1053" s="589" t="s">
        <v>506</v>
      </c>
      <c r="E1053" s="581">
        <v>1</v>
      </c>
      <c r="F1053" s="298"/>
      <c r="G1053" s="689">
        <f>F1053*E1053</f>
        <v>0</v>
      </c>
    </row>
    <row r="1054" spans="1:7" s="528" customFormat="1" ht="12.75">
      <c r="A1054" s="566"/>
      <c r="B1054" s="566" t="s">
        <v>509</v>
      </c>
      <c r="C1054" s="582" t="s">
        <v>510</v>
      </c>
      <c r="D1054" s="566"/>
      <c r="E1054" s="575"/>
      <c r="G1054" s="681"/>
    </row>
    <row r="1055" spans="1:7" s="528" customFormat="1" ht="12.75">
      <c r="A1055" s="566"/>
      <c r="B1055" s="566" t="s">
        <v>511</v>
      </c>
      <c r="C1055" s="582" t="s">
        <v>868</v>
      </c>
      <c r="D1055" s="566"/>
      <c r="E1055" s="575"/>
      <c r="G1055" s="681"/>
    </row>
    <row r="1056" spans="1:7" s="528" customFormat="1" ht="12.75">
      <c r="A1056" s="566"/>
      <c r="B1056" s="566" t="s">
        <v>486</v>
      </c>
      <c r="C1056" s="582" t="s">
        <v>869</v>
      </c>
      <c r="D1056" s="566"/>
      <c r="E1056" s="575"/>
      <c r="G1056" s="681"/>
    </row>
    <row r="1057" spans="1:7" s="528" customFormat="1" ht="12.75">
      <c r="A1057" s="566"/>
      <c r="B1057" s="577" t="s">
        <v>520</v>
      </c>
      <c r="C1057" s="584" t="s">
        <v>710</v>
      </c>
      <c r="D1057" s="566"/>
      <c r="E1057" s="575"/>
      <c r="G1057" s="681"/>
    </row>
    <row r="1058" spans="1:7" s="528" customFormat="1" ht="25.5">
      <c r="A1058" s="566"/>
      <c r="B1058" s="559" t="str">
        <f>"25.3"</f>
        <v>25.3</v>
      </c>
      <c r="C1058" s="579" t="s">
        <v>831</v>
      </c>
      <c r="D1058" s="589" t="s">
        <v>506</v>
      </c>
      <c r="E1058" s="581">
        <v>1</v>
      </c>
      <c r="F1058" s="298"/>
      <c r="G1058" s="689">
        <f>F1058*E1058</f>
        <v>0</v>
      </c>
    </row>
    <row r="1059" spans="1:7" s="528" customFormat="1" ht="12.75">
      <c r="A1059" s="566"/>
      <c r="B1059" s="566" t="s">
        <v>509</v>
      </c>
      <c r="C1059" s="582" t="s">
        <v>510</v>
      </c>
      <c r="D1059" s="566"/>
      <c r="E1059" s="575"/>
      <c r="G1059" s="681"/>
    </row>
    <row r="1060" spans="1:7" s="528" customFormat="1" ht="12.75">
      <c r="A1060" s="566"/>
      <c r="B1060" s="566" t="s">
        <v>511</v>
      </c>
      <c r="C1060" s="582" t="s">
        <v>832</v>
      </c>
      <c r="D1060" s="566"/>
      <c r="E1060" s="575"/>
      <c r="G1060" s="681"/>
    </row>
    <row r="1061" spans="1:7" s="528" customFormat="1" ht="12.75">
      <c r="A1061" s="566"/>
      <c r="B1061" s="566" t="s">
        <v>486</v>
      </c>
      <c r="C1061" s="582" t="s">
        <v>833</v>
      </c>
      <c r="D1061" s="566"/>
      <c r="E1061" s="575"/>
      <c r="G1061" s="681"/>
    </row>
    <row r="1062" spans="1:7" s="534" customFormat="1" ht="25.5">
      <c r="A1062" s="645"/>
      <c r="B1062" s="565" t="str">
        <f>"26"</f>
        <v>26</v>
      </c>
      <c r="C1062" s="564" t="s">
        <v>1449</v>
      </c>
      <c r="D1062" s="652" t="s">
        <v>506</v>
      </c>
      <c r="E1062" s="649">
        <v>2</v>
      </c>
      <c r="F1062" s="298"/>
      <c r="G1062" s="689">
        <f>F1062*E1062</f>
        <v>0</v>
      </c>
    </row>
    <row r="1063" spans="1:7" s="534" customFormat="1" ht="331.5">
      <c r="A1063" s="645"/>
      <c r="B1063" s="645"/>
      <c r="C1063" s="560" t="s">
        <v>1450</v>
      </c>
      <c r="D1063" s="645"/>
      <c r="E1063" s="647"/>
      <c r="G1063" s="691"/>
    </row>
    <row r="1064" spans="1:7" s="534" customFormat="1" ht="12.75">
      <c r="A1064" s="645"/>
      <c r="B1064" s="645" t="s">
        <v>509</v>
      </c>
      <c r="C1064" s="560" t="s">
        <v>510</v>
      </c>
      <c r="D1064" s="645"/>
      <c r="E1064" s="647"/>
      <c r="G1064" s="691"/>
    </row>
    <row r="1065" spans="1:7" s="534" customFormat="1" ht="12.75">
      <c r="A1065" s="645"/>
      <c r="B1065" s="645" t="s">
        <v>511</v>
      </c>
      <c r="C1065" s="560" t="s">
        <v>999</v>
      </c>
      <c r="D1065" s="645"/>
      <c r="E1065" s="647"/>
      <c r="G1065" s="691"/>
    </row>
    <row r="1066" spans="1:7" s="534" customFormat="1" ht="12.75">
      <c r="A1066" s="645"/>
      <c r="B1066" s="645" t="s">
        <v>486</v>
      </c>
      <c r="C1066" s="560" t="s">
        <v>1000</v>
      </c>
      <c r="D1066" s="645"/>
      <c r="E1066" s="647"/>
      <c r="G1066" s="691"/>
    </row>
    <row r="1067" spans="1:7" s="534" customFormat="1" ht="12.75">
      <c r="A1067" s="645"/>
      <c r="B1067" s="644" t="s">
        <v>514</v>
      </c>
      <c r="C1067" s="561">
        <v>5.35</v>
      </c>
      <c r="D1067" s="645"/>
      <c r="E1067" s="647"/>
      <c r="G1067" s="691"/>
    </row>
    <row r="1068" spans="1:7" s="534" customFormat="1" ht="12.75">
      <c r="A1068" s="645"/>
      <c r="B1068" s="650" t="s">
        <v>520</v>
      </c>
      <c r="C1068" s="562" t="s">
        <v>521</v>
      </c>
      <c r="D1068" s="645"/>
      <c r="E1068" s="647"/>
      <c r="G1068" s="691"/>
    </row>
    <row r="1069" spans="1:7" s="534" customFormat="1" ht="12.75">
      <c r="A1069" s="645"/>
      <c r="B1069" s="651" t="s">
        <v>488</v>
      </c>
      <c r="C1069" s="563" t="s">
        <v>1001</v>
      </c>
      <c r="D1069" s="645"/>
      <c r="E1069" s="647"/>
      <c r="G1069" s="691"/>
    </row>
    <row r="1070" spans="1:7" s="534" customFormat="1" ht="25.5">
      <c r="A1070" s="51"/>
      <c r="B1070" s="565" t="str">
        <f>"26.1"</f>
        <v>26.1</v>
      </c>
      <c r="C1070" s="564" t="s">
        <v>1451</v>
      </c>
      <c r="D1070" s="648" t="s">
        <v>506</v>
      </c>
      <c r="E1070" s="649">
        <v>2</v>
      </c>
      <c r="F1070" s="298"/>
      <c r="G1070" s="689">
        <f>F1070*E1070</f>
        <v>0</v>
      </c>
    </row>
    <row r="1071" spans="1:7" s="534" customFormat="1" ht="12.75">
      <c r="A1071" s="51"/>
      <c r="B1071" s="645" t="s">
        <v>509</v>
      </c>
      <c r="C1071" s="560" t="s">
        <v>510</v>
      </c>
      <c r="D1071" s="646"/>
      <c r="E1071" s="647"/>
      <c r="F1071" s="404"/>
      <c r="G1071" s="51"/>
    </row>
    <row r="1072" spans="1:7" s="534" customFormat="1" ht="12.75">
      <c r="A1072" s="51"/>
      <c r="B1072" s="645" t="s">
        <v>511</v>
      </c>
      <c r="C1072" s="560" t="s">
        <v>874</v>
      </c>
      <c r="D1072" s="646"/>
      <c r="E1072" s="647"/>
      <c r="F1072" s="404"/>
      <c r="G1072" s="51"/>
    </row>
    <row r="1073" spans="1:7" s="534" customFormat="1" ht="12.75">
      <c r="A1073" s="51"/>
      <c r="B1073" s="645" t="s">
        <v>486</v>
      </c>
      <c r="C1073" s="560" t="s">
        <v>875</v>
      </c>
      <c r="D1073" s="646"/>
      <c r="E1073" s="647"/>
      <c r="F1073" s="295"/>
      <c r="G1073" s="687"/>
    </row>
    <row r="1074" spans="1:7" s="534" customFormat="1" ht="12.75">
      <c r="A1074" s="51"/>
      <c r="B1074" s="644" t="s">
        <v>514</v>
      </c>
      <c r="C1074" s="561">
        <v>0.06</v>
      </c>
      <c r="D1074" s="646"/>
      <c r="E1074" s="647"/>
      <c r="F1074" s="295"/>
      <c r="G1074" s="687"/>
    </row>
    <row r="1075" spans="1:7" s="528" customFormat="1" ht="25.5">
      <c r="A1075" s="566"/>
      <c r="B1075" s="559" t="str">
        <f>"27"</f>
        <v>27</v>
      </c>
      <c r="C1075" s="579" t="s">
        <v>1002</v>
      </c>
      <c r="D1075" s="589" t="s">
        <v>506</v>
      </c>
      <c r="E1075" s="581">
        <v>1</v>
      </c>
      <c r="F1075" s="298"/>
      <c r="G1075" s="689">
        <f>F1075*E1075</f>
        <v>0</v>
      </c>
    </row>
    <row r="1076" spans="1:7" s="528" customFormat="1" ht="76.5">
      <c r="A1076" s="566"/>
      <c r="B1076" s="566"/>
      <c r="C1076" s="582" t="s">
        <v>900</v>
      </c>
      <c r="D1076" s="566"/>
      <c r="E1076" s="575"/>
      <c r="G1076" s="681"/>
    </row>
    <row r="1077" spans="1:7" s="528" customFormat="1" ht="12.75">
      <c r="A1077" s="566"/>
      <c r="B1077" s="566" t="s">
        <v>509</v>
      </c>
      <c r="C1077" s="582" t="s">
        <v>510</v>
      </c>
      <c r="D1077" s="566"/>
      <c r="E1077" s="575"/>
      <c r="G1077" s="681"/>
    </row>
    <row r="1078" spans="1:7" s="528" customFormat="1" ht="12.75">
      <c r="A1078" s="566"/>
      <c r="B1078" s="566" t="s">
        <v>511</v>
      </c>
      <c r="C1078" s="582" t="s">
        <v>1003</v>
      </c>
      <c r="D1078" s="566"/>
      <c r="E1078" s="575"/>
      <c r="G1078" s="681"/>
    </row>
    <row r="1079" spans="1:7" s="528" customFormat="1" ht="12.75">
      <c r="A1079" s="566"/>
      <c r="B1079" s="566" t="s">
        <v>486</v>
      </c>
      <c r="C1079" s="582" t="s">
        <v>1004</v>
      </c>
      <c r="D1079" s="566"/>
      <c r="E1079" s="575"/>
      <c r="G1079" s="681"/>
    </row>
    <row r="1080" spans="1:7" s="528" customFormat="1" ht="12.75">
      <c r="A1080" s="566"/>
      <c r="B1080" s="559" t="str">
        <f>"28"</f>
        <v>28</v>
      </c>
      <c r="C1080" s="579" t="s">
        <v>884</v>
      </c>
      <c r="D1080" s="589" t="s">
        <v>506</v>
      </c>
      <c r="E1080" s="581">
        <v>1</v>
      </c>
      <c r="F1080" s="298"/>
      <c r="G1080" s="689">
        <f>F1080*E1080</f>
        <v>0</v>
      </c>
    </row>
    <row r="1081" spans="1:7" s="528" customFormat="1" ht="38.25">
      <c r="A1081" s="566"/>
      <c r="B1081" s="566"/>
      <c r="C1081" s="582" t="s">
        <v>885</v>
      </c>
      <c r="D1081" s="566"/>
      <c r="E1081" s="575"/>
      <c r="G1081" s="681"/>
    </row>
    <row r="1082" spans="1:7" s="528" customFormat="1" ht="12.75">
      <c r="A1082" s="566"/>
      <c r="B1082" s="566" t="s">
        <v>509</v>
      </c>
      <c r="C1082" s="582" t="s">
        <v>510</v>
      </c>
      <c r="D1082" s="566"/>
      <c r="E1082" s="575"/>
      <c r="G1082" s="681"/>
    </row>
    <row r="1083" spans="1:7" s="534" customFormat="1" ht="12.75">
      <c r="A1083" s="645"/>
      <c r="B1083" s="645" t="s">
        <v>511</v>
      </c>
      <c r="C1083" s="560" t="s">
        <v>886</v>
      </c>
      <c r="D1083" s="646"/>
      <c r="E1083" s="647"/>
      <c r="F1083" s="536"/>
      <c r="G1083" s="691"/>
    </row>
    <row r="1084" spans="1:7" s="534" customFormat="1" ht="12.75">
      <c r="A1084" s="645"/>
      <c r="B1084" s="645" t="s">
        <v>486</v>
      </c>
      <c r="C1084" s="560" t="s">
        <v>887</v>
      </c>
      <c r="D1084" s="646"/>
      <c r="E1084" s="647"/>
      <c r="F1084" s="536"/>
      <c r="G1084" s="691"/>
    </row>
    <row r="1085" spans="1:7" s="534" customFormat="1" ht="12.75">
      <c r="A1085" s="645"/>
      <c r="B1085" s="645"/>
      <c r="C1085" s="560"/>
      <c r="D1085" s="645"/>
      <c r="E1085" s="647"/>
      <c r="G1085" s="691"/>
    </row>
    <row r="1086" spans="1:7" s="528" customFormat="1" ht="12.75">
      <c r="A1086" s="566"/>
      <c r="B1086" s="566"/>
      <c r="C1086" s="582"/>
      <c r="D1086" s="566"/>
      <c r="E1086" s="575"/>
      <c r="G1086" s="681"/>
    </row>
    <row r="1087" spans="1:7" s="528" customFormat="1" ht="12.75">
      <c r="A1087" s="566"/>
      <c r="B1087" s="593" t="str">
        <f>"102-PRANJE ČRNE posode"</f>
        <v>102-PRANJE ČRNE posode</v>
      </c>
      <c r="C1087" s="594"/>
      <c r="D1087" s="595"/>
      <c r="E1087" s="643"/>
      <c r="F1087" s="390"/>
      <c r="G1087" s="683"/>
    </row>
    <row r="1088" spans="1:7" s="528" customFormat="1" ht="25.5">
      <c r="A1088" s="566"/>
      <c r="B1088" s="558" t="str">
        <f>"30"</f>
        <v>30</v>
      </c>
      <c r="C1088" s="591" t="s">
        <v>992</v>
      </c>
      <c r="D1088" s="592" t="s">
        <v>506</v>
      </c>
      <c r="E1088" s="573">
        <v>1</v>
      </c>
      <c r="F1088" s="296"/>
      <c r="G1088" s="688">
        <f>F1088*E1088</f>
        <v>0</v>
      </c>
    </row>
    <row r="1089" spans="1:7" s="528" customFormat="1" ht="153">
      <c r="A1089" s="566"/>
      <c r="B1089" s="566"/>
      <c r="C1089" s="582" t="s">
        <v>819</v>
      </c>
      <c r="D1089" s="566"/>
      <c r="E1089" s="575"/>
      <c r="G1089" s="681"/>
    </row>
    <row r="1090" spans="1:7" s="528" customFormat="1" ht="12.75">
      <c r="A1090" s="566"/>
      <c r="B1090" s="566" t="s">
        <v>509</v>
      </c>
      <c r="C1090" s="582" t="s">
        <v>510</v>
      </c>
      <c r="D1090" s="566"/>
      <c r="E1090" s="575"/>
      <c r="G1090" s="681"/>
    </row>
    <row r="1091" spans="1:7" s="528" customFormat="1" ht="12.75">
      <c r="A1091" s="566"/>
      <c r="B1091" s="566" t="s">
        <v>511</v>
      </c>
      <c r="C1091" s="582" t="s">
        <v>993</v>
      </c>
      <c r="D1091" s="566"/>
      <c r="E1091" s="575"/>
      <c r="G1091" s="681"/>
    </row>
    <row r="1092" spans="1:7" s="528" customFormat="1" ht="12.75">
      <c r="A1092" s="566"/>
      <c r="B1092" s="566" t="s">
        <v>486</v>
      </c>
      <c r="C1092" s="582" t="s">
        <v>487</v>
      </c>
      <c r="D1092" s="566"/>
      <c r="E1092" s="575"/>
      <c r="G1092" s="681"/>
    </row>
    <row r="1093" spans="1:7" s="528" customFormat="1" ht="12.75">
      <c r="A1093" s="566"/>
      <c r="B1093" s="578" t="s">
        <v>488</v>
      </c>
      <c r="C1093" s="585" t="s">
        <v>489</v>
      </c>
      <c r="D1093" s="566"/>
      <c r="E1093" s="575"/>
      <c r="G1093" s="681"/>
    </row>
    <row r="1094" spans="1:7" s="528" customFormat="1" ht="25.5">
      <c r="A1094" s="566"/>
      <c r="B1094" s="559" t="str">
        <f>"30.1"</f>
        <v>30.1</v>
      </c>
      <c r="C1094" s="579" t="s">
        <v>867</v>
      </c>
      <c r="D1094" s="589" t="s">
        <v>506</v>
      </c>
      <c r="E1094" s="581">
        <v>1</v>
      </c>
      <c r="F1094" s="298"/>
      <c r="G1094" s="689">
        <f>F1094*E1094</f>
        <v>0</v>
      </c>
    </row>
    <row r="1095" spans="1:7" s="528" customFormat="1" ht="12.75">
      <c r="A1095" s="566"/>
      <c r="B1095" s="566" t="s">
        <v>509</v>
      </c>
      <c r="C1095" s="582" t="s">
        <v>510</v>
      </c>
      <c r="D1095" s="566"/>
      <c r="E1095" s="575"/>
      <c r="G1095" s="681"/>
    </row>
    <row r="1096" spans="1:7" s="528" customFormat="1" ht="12.75">
      <c r="A1096" s="566"/>
      <c r="B1096" s="566" t="s">
        <v>511</v>
      </c>
      <c r="C1096" s="582" t="s">
        <v>868</v>
      </c>
      <c r="D1096" s="566"/>
      <c r="E1096" s="575"/>
      <c r="G1096" s="681"/>
    </row>
    <row r="1097" spans="1:7" s="528" customFormat="1" ht="12.75">
      <c r="A1097" s="566"/>
      <c r="B1097" s="566" t="s">
        <v>486</v>
      </c>
      <c r="C1097" s="582" t="s">
        <v>869</v>
      </c>
      <c r="D1097" s="566"/>
      <c r="E1097" s="575"/>
      <c r="G1097" s="681"/>
    </row>
    <row r="1098" spans="1:7" s="528" customFormat="1" ht="12.75">
      <c r="A1098" s="566"/>
      <c r="B1098" s="577" t="s">
        <v>520</v>
      </c>
      <c r="C1098" s="584" t="s">
        <v>710</v>
      </c>
      <c r="D1098" s="566"/>
      <c r="E1098" s="575"/>
      <c r="G1098" s="681"/>
    </row>
    <row r="1099" spans="1:7" s="528" customFormat="1" ht="12.75">
      <c r="A1099" s="566"/>
      <c r="B1099" s="559" t="str">
        <f>"30.2"</f>
        <v>30.2</v>
      </c>
      <c r="C1099" s="579" t="s">
        <v>994</v>
      </c>
      <c r="D1099" s="589" t="s">
        <v>506</v>
      </c>
      <c r="E1099" s="581">
        <v>1</v>
      </c>
      <c r="F1099" s="298"/>
      <c r="G1099" s="689">
        <f>F1099*E1099</f>
        <v>0</v>
      </c>
    </row>
    <row r="1100" spans="1:7" s="528" customFormat="1" ht="12.75">
      <c r="A1100" s="566"/>
      <c r="B1100" s="566" t="s">
        <v>509</v>
      </c>
      <c r="C1100" s="582" t="s">
        <v>510</v>
      </c>
      <c r="D1100" s="566"/>
      <c r="E1100" s="575"/>
      <c r="G1100" s="681"/>
    </row>
    <row r="1101" spans="1:7" s="528" customFormat="1" ht="12.75">
      <c r="A1101" s="566"/>
      <c r="B1101" s="566" t="s">
        <v>511</v>
      </c>
      <c r="C1101" s="582" t="s">
        <v>995</v>
      </c>
      <c r="D1101" s="566"/>
      <c r="E1101" s="575"/>
      <c r="G1101" s="681"/>
    </row>
    <row r="1102" spans="1:7" s="528" customFormat="1" ht="12.75">
      <c r="A1102" s="566"/>
      <c r="B1102" s="566" t="s">
        <v>486</v>
      </c>
      <c r="C1102" s="582" t="s">
        <v>662</v>
      </c>
      <c r="D1102" s="566"/>
      <c r="E1102" s="575"/>
      <c r="G1102" s="681"/>
    </row>
    <row r="1103" spans="1:7" s="528" customFormat="1" ht="25.5">
      <c r="A1103" s="566"/>
      <c r="B1103" s="559" t="str">
        <f>"30.3"</f>
        <v>30.3</v>
      </c>
      <c r="C1103" s="579" t="s">
        <v>831</v>
      </c>
      <c r="D1103" s="589" t="s">
        <v>506</v>
      </c>
      <c r="E1103" s="581">
        <v>1</v>
      </c>
      <c r="F1103" s="298"/>
      <c r="G1103" s="689">
        <f>F1103*E1103</f>
        <v>0</v>
      </c>
    </row>
    <row r="1104" spans="1:7" s="528" customFormat="1" ht="12.75">
      <c r="A1104" s="566"/>
      <c r="B1104" s="566" t="s">
        <v>509</v>
      </c>
      <c r="C1104" s="582" t="s">
        <v>510</v>
      </c>
      <c r="D1104" s="566"/>
      <c r="E1104" s="575"/>
      <c r="G1104" s="681"/>
    </row>
    <row r="1105" spans="1:7" s="528" customFormat="1" ht="12.75">
      <c r="A1105" s="566"/>
      <c r="B1105" s="566" t="s">
        <v>511</v>
      </c>
      <c r="C1105" s="582" t="s">
        <v>832</v>
      </c>
      <c r="D1105" s="566"/>
      <c r="E1105" s="575"/>
      <c r="G1105" s="681"/>
    </row>
    <row r="1106" spans="1:7" s="528" customFormat="1" ht="12.75">
      <c r="A1106" s="566"/>
      <c r="B1106" s="566" t="s">
        <v>486</v>
      </c>
      <c r="C1106" s="582" t="s">
        <v>833</v>
      </c>
      <c r="D1106" s="566"/>
      <c r="E1106" s="575"/>
      <c r="G1106" s="681"/>
    </row>
    <row r="1107" spans="1:7" s="528" customFormat="1" ht="25.5">
      <c r="A1107" s="566"/>
      <c r="B1107" s="559" t="str">
        <f>"31"</f>
        <v>31</v>
      </c>
      <c r="C1107" s="579" t="s">
        <v>996</v>
      </c>
      <c r="D1107" s="589" t="s">
        <v>506</v>
      </c>
      <c r="E1107" s="581">
        <v>1</v>
      </c>
      <c r="F1107" s="298"/>
      <c r="G1107" s="689">
        <f>F1107*E1107</f>
        <v>0</v>
      </c>
    </row>
    <row r="1108" spans="1:7" s="528" customFormat="1" ht="153">
      <c r="A1108" s="566"/>
      <c r="B1108" s="566"/>
      <c r="C1108" s="582" t="s">
        <v>819</v>
      </c>
      <c r="D1108" s="566"/>
      <c r="E1108" s="575"/>
      <c r="G1108" s="681"/>
    </row>
    <row r="1109" spans="1:7" s="528" customFormat="1" ht="12.75">
      <c r="A1109" s="566"/>
      <c r="B1109" s="566" t="s">
        <v>509</v>
      </c>
      <c r="C1109" s="582" t="s">
        <v>510</v>
      </c>
      <c r="D1109" s="566"/>
      <c r="E1109" s="575"/>
      <c r="G1109" s="681"/>
    </row>
    <row r="1110" spans="1:7" s="528" customFormat="1" ht="12.75">
      <c r="A1110" s="566"/>
      <c r="B1110" s="566" t="s">
        <v>511</v>
      </c>
      <c r="C1110" s="582" t="s">
        <v>997</v>
      </c>
      <c r="D1110" s="566"/>
      <c r="E1110" s="575"/>
      <c r="G1110" s="681"/>
    </row>
    <row r="1111" spans="1:7" s="528" customFormat="1" ht="12.75">
      <c r="A1111" s="566"/>
      <c r="B1111" s="566" t="s">
        <v>486</v>
      </c>
      <c r="C1111" s="582" t="s">
        <v>487</v>
      </c>
      <c r="D1111" s="566"/>
      <c r="E1111" s="575"/>
      <c r="G1111" s="681"/>
    </row>
    <row r="1112" spans="1:7" s="528" customFormat="1" ht="12.75">
      <c r="A1112" s="566"/>
      <c r="B1112" s="578" t="s">
        <v>488</v>
      </c>
      <c r="C1112" s="585" t="s">
        <v>489</v>
      </c>
      <c r="D1112" s="566"/>
      <c r="E1112" s="575"/>
      <c r="G1112" s="681"/>
    </row>
    <row r="1113" spans="1:7" s="528" customFormat="1" ht="12.75">
      <c r="A1113" s="566"/>
      <c r="B1113" s="559" t="str">
        <f>"31.1"</f>
        <v>31.1</v>
      </c>
      <c r="C1113" s="579" t="s">
        <v>998</v>
      </c>
      <c r="D1113" s="589" t="s">
        <v>506</v>
      </c>
      <c r="E1113" s="581">
        <v>1</v>
      </c>
      <c r="F1113" s="298"/>
      <c r="G1113" s="689">
        <f>F1113*E1113</f>
        <v>0</v>
      </c>
    </row>
    <row r="1114" spans="1:7" s="528" customFormat="1" ht="12.75">
      <c r="A1114" s="566"/>
      <c r="B1114" s="566" t="s">
        <v>509</v>
      </c>
      <c r="C1114" s="582" t="s">
        <v>510</v>
      </c>
      <c r="D1114" s="566"/>
      <c r="E1114" s="575"/>
      <c r="G1114" s="681"/>
    </row>
    <row r="1115" spans="1:7" s="528" customFormat="1" ht="12.75">
      <c r="A1115" s="566"/>
      <c r="B1115" s="566" t="s">
        <v>511</v>
      </c>
      <c r="C1115" s="582" t="s">
        <v>995</v>
      </c>
      <c r="D1115" s="566"/>
      <c r="E1115" s="575"/>
      <c r="G1115" s="681"/>
    </row>
    <row r="1116" spans="1:7" s="528" customFormat="1" ht="12.75">
      <c r="A1116" s="566"/>
      <c r="B1116" s="566" t="s">
        <v>486</v>
      </c>
      <c r="C1116" s="582" t="s">
        <v>662</v>
      </c>
      <c r="D1116" s="566"/>
      <c r="E1116" s="575"/>
      <c r="G1116" s="681"/>
    </row>
    <row r="1117" spans="1:7" s="528" customFormat="1" ht="25.5">
      <c r="A1117" s="566"/>
      <c r="B1117" s="559" t="str">
        <f>"31.2"</f>
        <v>31.2</v>
      </c>
      <c r="C1117" s="579" t="s">
        <v>867</v>
      </c>
      <c r="D1117" s="589" t="s">
        <v>506</v>
      </c>
      <c r="E1117" s="581">
        <v>1</v>
      </c>
      <c r="F1117" s="298"/>
      <c r="G1117" s="689">
        <f>F1117*E1117</f>
        <v>0</v>
      </c>
    </row>
    <row r="1118" spans="1:7" s="528" customFormat="1" ht="12.75">
      <c r="A1118" s="566"/>
      <c r="B1118" s="566" t="s">
        <v>509</v>
      </c>
      <c r="C1118" s="582" t="s">
        <v>510</v>
      </c>
      <c r="D1118" s="566"/>
      <c r="E1118" s="575"/>
      <c r="G1118" s="681"/>
    </row>
    <row r="1119" spans="1:7" s="528" customFormat="1" ht="12.75">
      <c r="A1119" s="566"/>
      <c r="B1119" s="566" t="s">
        <v>511</v>
      </c>
      <c r="C1119" s="582" t="s">
        <v>868</v>
      </c>
      <c r="D1119" s="566"/>
      <c r="E1119" s="575"/>
      <c r="G1119" s="681"/>
    </row>
    <row r="1120" spans="1:7" s="528" customFormat="1" ht="12.75">
      <c r="A1120" s="566"/>
      <c r="B1120" s="566" t="s">
        <v>486</v>
      </c>
      <c r="C1120" s="582" t="s">
        <v>869</v>
      </c>
      <c r="D1120" s="566"/>
      <c r="E1120" s="575"/>
      <c r="G1120" s="681"/>
    </row>
    <row r="1121" spans="1:7" s="528" customFormat="1" ht="12.75">
      <c r="A1121" s="566"/>
      <c r="B1121" s="577" t="s">
        <v>520</v>
      </c>
      <c r="C1121" s="584" t="s">
        <v>710</v>
      </c>
      <c r="D1121" s="566"/>
      <c r="E1121" s="575"/>
      <c r="G1121" s="681"/>
    </row>
    <row r="1122" spans="1:7" s="528" customFormat="1" ht="25.5">
      <c r="A1122" s="566"/>
      <c r="B1122" s="559" t="str">
        <f>"31.3"</f>
        <v>31.3</v>
      </c>
      <c r="C1122" s="579" t="s">
        <v>831</v>
      </c>
      <c r="D1122" s="589" t="s">
        <v>506</v>
      </c>
      <c r="E1122" s="581">
        <v>1</v>
      </c>
      <c r="F1122" s="298"/>
      <c r="G1122" s="689">
        <f>F1122*E1122</f>
        <v>0</v>
      </c>
    </row>
    <row r="1123" spans="1:7" s="528" customFormat="1" ht="12.75">
      <c r="A1123" s="566"/>
      <c r="B1123" s="566" t="s">
        <v>509</v>
      </c>
      <c r="C1123" s="582" t="s">
        <v>510</v>
      </c>
      <c r="D1123" s="566"/>
      <c r="E1123" s="575"/>
      <c r="G1123" s="681"/>
    </row>
    <row r="1124" spans="1:7" s="528" customFormat="1" ht="12.75">
      <c r="A1124" s="566"/>
      <c r="B1124" s="566" t="s">
        <v>511</v>
      </c>
      <c r="C1124" s="582" t="s">
        <v>832</v>
      </c>
      <c r="D1124" s="566"/>
      <c r="E1124" s="575"/>
      <c r="G1124" s="681"/>
    </row>
    <row r="1125" spans="1:7" s="528" customFormat="1" ht="12.75">
      <c r="A1125" s="566"/>
      <c r="B1125" s="566" t="s">
        <v>486</v>
      </c>
      <c r="C1125" s="582" t="s">
        <v>833</v>
      </c>
      <c r="D1125" s="566"/>
      <c r="E1125" s="575"/>
      <c r="G1125" s="681"/>
    </row>
    <row r="1126" spans="1:7" s="528" customFormat="1" ht="12.75">
      <c r="A1126" s="566"/>
      <c r="B1126" s="559" t="str">
        <f>"32"</f>
        <v>32</v>
      </c>
      <c r="C1126" s="579" t="s">
        <v>884</v>
      </c>
      <c r="D1126" s="589" t="s">
        <v>506</v>
      </c>
      <c r="E1126" s="581">
        <v>1</v>
      </c>
      <c r="F1126" s="298"/>
      <c r="G1126" s="689">
        <f>F1126*E1126</f>
        <v>0</v>
      </c>
    </row>
    <row r="1127" spans="1:7" s="528" customFormat="1" ht="38.25">
      <c r="A1127" s="566"/>
      <c r="B1127" s="566"/>
      <c r="C1127" s="582" t="s">
        <v>885</v>
      </c>
      <c r="D1127" s="566"/>
      <c r="E1127" s="575"/>
      <c r="G1127" s="681"/>
    </row>
    <row r="1128" spans="1:7" s="528" customFormat="1" ht="12.75">
      <c r="A1128" s="566"/>
      <c r="B1128" s="566" t="s">
        <v>509</v>
      </c>
      <c r="C1128" s="582" t="s">
        <v>510</v>
      </c>
      <c r="D1128" s="566"/>
      <c r="E1128" s="575"/>
      <c r="G1128" s="681"/>
    </row>
    <row r="1129" spans="1:7" s="534" customFormat="1" ht="12.75">
      <c r="A1129" s="645"/>
      <c r="B1129" s="645" t="s">
        <v>511</v>
      </c>
      <c r="C1129" s="560" t="s">
        <v>886</v>
      </c>
      <c r="D1129" s="646"/>
      <c r="E1129" s="647"/>
      <c r="F1129" s="536"/>
      <c r="G1129" s="691"/>
    </row>
    <row r="1130" spans="1:7" s="534" customFormat="1" ht="12.75">
      <c r="A1130" s="645"/>
      <c r="B1130" s="645" t="s">
        <v>486</v>
      </c>
      <c r="C1130" s="560" t="s">
        <v>887</v>
      </c>
      <c r="D1130" s="646"/>
      <c r="E1130" s="647"/>
      <c r="F1130" s="536"/>
      <c r="G1130" s="691"/>
    </row>
    <row r="1131" spans="1:7" s="534" customFormat="1" ht="25.5">
      <c r="A1131" s="645"/>
      <c r="B1131" s="565" t="str">
        <f>"32"</f>
        <v>32</v>
      </c>
      <c r="C1131" s="564" t="s">
        <v>1005</v>
      </c>
      <c r="D1131" s="652" t="s">
        <v>506</v>
      </c>
      <c r="E1131" s="649">
        <v>1</v>
      </c>
      <c r="F1131" s="298"/>
      <c r="G1131" s="689">
        <f>F1131*E1131</f>
        <v>0</v>
      </c>
    </row>
    <row r="1132" spans="1:7" s="534" customFormat="1" ht="12.75">
      <c r="A1132" s="645"/>
      <c r="B1132" s="645" t="s">
        <v>509</v>
      </c>
      <c r="C1132" s="560" t="s">
        <v>510</v>
      </c>
      <c r="D1132" s="645"/>
      <c r="E1132" s="647"/>
      <c r="G1132" s="691"/>
    </row>
    <row r="1133" spans="1:7" s="534" customFormat="1" ht="12.75">
      <c r="A1133" s="645"/>
      <c r="B1133" s="645" t="s">
        <v>511</v>
      </c>
      <c r="C1133" s="560" t="s">
        <v>1006</v>
      </c>
      <c r="D1133" s="645"/>
      <c r="E1133" s="647"/>
      <c r="G1133" s="691"/>
    </row>
    <row r="1134" spans="1:7" s="534" customFormat="1" ht="12.75">
      <c r="A1134" s="645"/>
      <c r="B1134" s="645" t="s">
        <v>486</v>
      </c>
      <c r="C1134" s="560" t="s">
        <v>1007</v>
      </c>
      <c r="D1134" s="645"/>
      <c r="E1134" s="647"/>
      <c r="G1134" s="691"/>
    </row>
    <row r="1135" spans="1:7" s="534" customFormat="1" ht="12.75">
      <c r="A1135" s="645"/>
      <c r="B1135" s="565" t="str">
        <f>"33"</f>
        <v>33</v>
      </c>
      <c r="C1135" s="564" t="s">
        <v>728</v>
      </c>
      <c r="D1135" s="652" t="s">
        <v>506</v>
      </c>
      <c r="E1135" s="649">
        <v>4</v>
      </c>
      <c r="F1135" s="298"/>
      <c r="G1135" s="689">
        <f>F1135*E1135</f>
        <v>0</v>
      </c>
    </row>
    <row r="1136" spans="1:7" s="534" customFormat="1" ht="63.75">
      <c r="A1136" s="645"/>
      <c r="B1136" s="645"/>
      <c r="C1136" s="560" t="s">
        <v>729</v>
      </c>
      <c r="D1136" s="645"/>
      <c r="E1136" s="647"/>
      <c r="G1136" s="691"/>
    </row>
    <row r="1137" spans="1:7" s="534" customFormat="1" ht="12.75">
      <c r="A1137" s="645"/>
      <c r="B1137" s="645" t="s">
        <v>509</v>
      </c>
      <c r="C1137" s="560" t="s">
        <v>510</v>
      </c>
      <c r="D1137" s="645"/>
      <c r="E1137" s="647"/>
      <c r="G1137" s="691"/>
    </row>
    <row r="1138" spans="1:7" s="534" customFormat="1" ht="12.75">
      <c r="A1138" s="645"/>
      <c r="B1138" s="645" t="s">
        <v>511</v>
      </c>
      <c r="C1138" s="560" t="s">
        <v>730</v>
      </c>
      <c r="D1138" s="646"/>
      <c r="E1138" s="647"/>
      <c r="F1138" s="536"/>
      <c r="G1138" s="691"/>
    </row>
    <row r="1139" spans="1:7" s="534" customFormat="1" ht="12.75">
      <c r="A1139" s="645"/>
      <c r="B1139" s="645" t="s">
        <v>486</v>
      </c>
      <c r="C1139" s="560" t="s">
        <v>731</v>
      </c>
      <c r="D1139" s="646"/>
      <c r="E1139" s="647"/>
      <c r="F1139" s="536"/>
      <c r="G1139" s="691"/>
    </row>
    <row r="1140" spans="1:7" s="534" customFormat="1" ht="12.75">
      <c r="A1140" s="645"/>
      <c r="B1140" s="650" t="s">
        <v>520</v>
      </c>
      <c r="C1140" s="562" t="s">
        <v>710</v>
      </c>
      <c r="D1140" s="645"/>
      <c r="E1140" s="647"/>
      <c r="G1140" s="691"/>
    </row>
    <row r="1141" spans="1:7" s="534" customFormat="1" ht="12.75">
      <c r="A1141" s="645"/>
      <c r="B1141" s="651" t="s">
        <v>488</v>
      </c>
      <c r="C1141" s="563" t="s">
        <v>705</v>
      </c>
      <c r="D1141" s="645"/>
      <c r="E1141" s="647"/>
      <c r="G1141" s="691"/>
    </row>
    <row r="1142" spans="1:7" s="534" customFormat="1" ht="12.75">
      <c r="A1142" s="645"/>
      <c r="B1142" s="565" t="str">
        <f>"35"</f>
        <v>35</v>
      </c>
      <c r="C1142" s="564" t="s">
        <v>851</v>
      </c>
      <c r="D1142" s="652" t="s">
        <v>506</v>
      </c>
      <c r="E1142" s="649">
        <v>2</v>
      </c>
      <c r="F1142" s="298"/>
      <c r="G1142" s="689">
        <f>F1142*E1142</f>
        <v>0</v>
      </c>
    </row>
    <row r="1143" spans="1:7" s="534" customFormat="1" ht="76.5">
      <c r="A1143" s="645"/>
      <c r="B1143" s="645"/>
      <c r="C1143" s="560" t="s">
        <v>852</v>
      </c>
      <c r="D1143" s="645"/>
      <c r="E1143" s="647"/>
      <c r="G1143" s="691"/>
    </row>
    <row r="1144" spans="1:7" s="534" customFormat="1" ht="12.75">
      <c r="A1144" s="645"/>
      <c r="B1144" s="645" t="s">
        <v>509</v>
      </c>
      <c r="C1144" s="560" t="s">
        <v>510</v>
      </c>
      <c r="D1144" s="645"/>
      <c r="E1144" s="647"/>
      <c r="G1144" s="691"/>
    </row>
    <row r="1145" spans="1:7" s="534" customFormat="1" ht="12.75">
      <c r="A1145" s="645"/>
      <c r="B1145" s="645" t="s">
        <v>511</v>
      </c>
      <c r="C1145" s="560" t="s">
        <v>1008</v>
      </c>
      <c r="D1145" s="645"/>
      <c r="E1145" s="647"/>
      <c r="G1145" s="691"/>
    </row>
    <row r="1146" spans="1:7" s="534" customFormat="1" ht="12.75">
      <c r="A1146" s="645"/>
      <c r="B1146" s="645" t="s">
        <v>486</v>
      </c>
      <c r="C1146" s="560" t="s">
        <v>855</v>
      </c>
      <c r="D1146" s="645"/>
      <c r="E1146" s="647"/>
      <c r="G1146" s="691"/>
    </row>
    <row r="1147" spans="1:7" s="534" customFormat="1" ht="12.75">
      <c r="A1147" s="645"/>
      <c r="B1147" s="650" t="s">
        <v>520</v>
      </c>
      <c r="C1147" s="562" t="s">
        <v>710</v>
      </c>
      <c r="D1147" s="645"/>
      <c r="E1147" s="647"/>
      <c r="G1147" s="691"/>
    </row>
    <row r="1148" spans="1:7" s="534" customFormat="1" ht="25.5">
      <c r="A1148" s="645"/>
      <c r="B1148" s="565" t="str">
        <f>"36"</f>
        <v>36</v>
      </c>
      <c r="C1148" s="564" t="s">
        <v>1452</v>
      </c>
      <c r="D1148" s="652" t="s">
        <v>506</v>
      </c>
      <c r="E1148" s="649">
        <v>2</v>
      </c>
      <c r="F1148" s="298"/>
      <c r="G1148" s="689">
        <f>F1148*E1148</f>
        <v>0</v>
      </c>
    </row>
    <row r="1149" spans="1:7" s="534" customFormat="1" ht="280.5">
      <c r="A1149" s="645"/>
      <c r="B1149" s="645"/>
      <c r="C1149" s="560" t="s">
        <v>1453</v>
      </c>
      <c r="D1149" s="645"/>
      <c r="E1149" s="647"/>
      <c r="G1149" s="691"/>
    </row>
    <row r="1150" spans="1:7" s="534" customFormat="1" ht="12.75">
      <c r="A1150" s="645"/>
      <c r="B1150" s="645" t="s">
        <v>509</v>
      </c>
      <c r="C1150" s="560" t="s">
        <v>510</v>
      </c>
      <c r="D1150" s="645"/>
      <c r="E1150" s="647"/>
      <c r="G1150" s="691"/>
    </row>
    <row r="1151" spans="1:7" s="534" customFormat="1" ht="12.75">
      <c r="A1151" s="645"/>
      <c r="B1151" s="645" t="s">
        <v>511</v>
      </c>
      <c r="C1151" s="560" t="s">
        <v>1009</v>
      </c>
      <c r="D1151" s="645"/>
      <c r="E1151" s="647"/>
      <c r="G1151" s="691"/>
    </row>
    <row r="1152" spans="1:7" s="534" customFormat="1" ht="12.75">
      <c r="A1152" s="645"/>
      <c r="B1152" s="645" t="s">
        <v>486</v>
      </c>
      <c r="C1152" s="560" t="s">
        <v>1010</v>
      </c>
      <c r="D1152" s="645"/>
      <c r="E1152" s="647"/>
      <c r="G1152" s="691"/>
    </row>
    <row r="1153" spans="1:7" s="534" customFormat="1" ht="12.75">
      <c r="A1153" s="645"/>
      <c r="B1153" s="644" t="s">
        <v>514</v>
      </c>
      <c r="C1153" s="561">
        <v>6.68</v>
      </c>
      <c r="D1153" s="645"/>
      <c r="E1153" s="647"/>
      <c r="G1153" s="691"/>
    </row>
    <row r="1154" spans="1:7" s="534" customFormat="1" ht="12.75">
      <c r="A1154" s="645"/>
      <c r="B1154" s="650" t="s">
        <v>520</v>
      </c>
      <c r="C1154" s="562" t="s">
        <v>1011</v>
      </c>
      <c r="D1154" s="645"/>
      <c r="E1154" s="647"/>
      <c r="G1154" s="691"/>
    </row>
    <row r="1155" spans="1:7" s="534" customFormat="1" ht="12.75">
      <c r="A1155" s="645"/>
      <c r="B1155" s="651" t="s">
        <v>488</v>
      </c>
      <c r="C1155" s="563" t="s">
        <v>1012</v>
      </c>
      <c r="D1155" s="645"/>
      <c r="E1155" s="647"/>
      <c r="G1155" s="691"/>
    </row>
    <row r="1156" spans="1:7" s="534" customFormat="1" ht="25.5">
      <c r="A1156" s="51"/>
      <c r="B1156" s="565" t="str">
        <f>"36.1"</f>
        <v>36.1</v>
      </c>
      <c r="C1156" s="564" t="s">
        <v>1451</v>
      </c>
      <c r="D1156" s="648" t="s">
        <v>506</v>
      </c>
      <c r="E1156" s="649">
        <v>2</v>
      </c>
      <c r="F1156" s="298"/>
      <c r="G1156" s="689">
        <f>F1156*E1156</f>
        <v>0</v>
      </c>
    </row>
    <row r="1157" spans="1:7" s="534" customFormat="1" ht="12.75">
      <c r="A1157" s="51"/>
      <c r="B1157" s="645" t="s">
        <v>509</v>
      </c>
      <c r="C1157" s="560" t="s">
        <v>510</v>
      </c>
      <c r="D1157" s="646"/>
      <c r="E1157" s="647"/>
      <c r="F1157" s="404"/>
      <c r="G1157" s="51"/>
    </row>
    <row r="1158" spans="1:7" s="534" customFormat="1" ht="12.75">
      <c r="A1158" s="51"/>
      <c r="B1158" s="645" t="s">
        <v>511</v>
      </c>
      <c r="C1158" s="560" t="s">
        <v>874</v>
      </c>
      <c r="D1158" s="646"/>
      <c r="E1158" s="647"/>
      <c r="F1158" s="404"/>
      <c r="G1158" s="51"/>
    </row>
    <row r="1159" spans="1:7" s="534" customFormat="1" ht="12.75">
      <c r="A1159" s="51"/>
      <c r="B1159" s="645" t="s">
        <v>486</v>
      </c>
      <c r="C1159" s="560" t="s">
        <v>875</v>
      </c>
      <c r="D1159" s="646"/>
      <c r="E1159" s="647"/>
      <c r="F1159" s="295"/>
      <c r="G1159" s="687"/>
    </row>
    <row r="1160" spans="1:7" s="534" customFormat="1" ht="12.75">
      <c r="A1160" s="51"/>
      <c r="B1160" s="644" t="s">
        <v>514</v>
      </c>
      <c r="C1160" s="561">
        <v>0.06</v>
      </c>
      <c r="D1160" s="646"/>
      <c r="E1160" s="647"/>
      <c r="F1160" s="295"/>
      <c r="G1160" s="687"/>
    </row>
    <row r="1161" spans="1:7" s="534" customFormat="1" ht="12.75">
      <c r="A1161" s="645"/>
      <c r="B1161" s="565" t="str">
        <f>"103-ODPADKI"</f>
        <v>103-ODPADKI</v>
      </c>
      <c r="C1161" s="654"/>
      <c r="D1161" s="652"/>
      <c r="E1161" s="649"/>
      <c r="F1161" s="298"/>
      <c r="G1161" s="689"/>
    </row>
    <row r="1162" spans="1:7" s="534" customFormat="1" ht="38.25">
      <c r="A1162" s="645"/>
      <c r="B1162" s="655" t="str">
        <f>"40"</f>
        <v>40</v>
      </c>
      <c r="C1162" s="571" t="s">
        <v>1013</v>
      </c>
      <c r="D1162" s="656" t="s">
        <v>506</v>
      </c>
      <c r="E1162" s="657">
        <v>1</v>
      </c>
      <c r="F1162" s="296"/>
      <c r="G1162" s="688">
        <f>F1162*E1162</f>
        <v>0</v>
      </c>
    </row>
    <row r="1163" spans="1:7" s="534" customFormat="1" ht="232.5" customHeight="1">
      <c r="A1163" s="645"/>
      <c r="B1163" s="645"/>
      <c r="C1163" s="560" t="s">
        <v>1014</v>
      </c>
      <c r="D1163" s="645"/>
      <c r="E1163" s="647"/>
      <c r="G1163" s="691"/>
    </row>
    <row r="1164" spans="1:7" s="528" customFormat="1" ht="12.75">
      <c r="A1164" s="566"/>
      <c r="B1164" s="566" t="s">
        <v>509</v>
      </c>
      <c r="C1164" s="582" t="s">
        <v>510</v>
      </c>
      <c r="D1164" s="566"/>
      <c r="E1164" s="575"/>
      <c r="G1164" s="681"/>
    </row>
    <row r="1165" spans="1:7" s="528" customFormat="1" ht="12.75">
      <c r="A1165" s="566"/>
      <c r="B1165" s="566" t="s">
        <v>511</v>
      </c>
      <c r="C1165" s="582" t="s">
        <v>1015</v>
      </c>
      <c r="D1165" s="566"/>
      <c r="E1165" s="575"/>
      <c r="G1165" s="681"/>
    </row>
    <row r="1166" spans="1:7" s="528" customFormat="1" ht="12.75">
      <c r="A1166" s="566"/>
      <c r="B1166" s="566" t="s">
        <v>486</v>
      </c>
      <c r="C1166" s="582" t="s">
        <v>1016</v>
      </c>
      <c r="D1166" s="566"/>
      <c r="E1166" s="575"/>
      <c r="G1166" s="681"/>
    </row>
    <row r="1167" spans="1:7" s="528" customFormat="1" ht="12.75">
      <c r="A1167" s="566"/>
      <c r="B1167" s="644" t="s">
        <v>514</v>
      </c>
      <c r="C1167" s="561">
        <v>3.3</v>
      </c>
      <c r="D1167" s="566"/>
      <c r="E1167" s="575"/>
      <c r="G1167" s="681"/>
    </row>
    <row r="1168" spans="1:7" s="528" customFormat="1" ht="12.75">
      <c r="A1168" s="566"/>
      <c r="B1168" s="577" t="s">
        <v>520</v>
      </c>
      <c r="C1168" s="584" t="s">
        <v>1011</v>
      </c>
      <c r="D1168" s="566"/>
      <c r="E1168" s="575"/>
      <c r="G1168" s="681"/>
    </row>
    <row r="1169" spans="1:7" s="528" customFormat="1" ht="12.75">
      <c r="A1169" s="566"/>
      <c r="B1169" s="578" t="s">
        <v>488</v>
      </c>
      <c r="C1169" s="585" t="s">
        <v>1017</v>
      </c>
      <c r="D1169" s="352"/>
      <c r="E1169" s="300"/>
      <c r="F1169" s="530"/>
      <c r="G1169" s="681"/>
    </row>
    <row r="1170" spans="1:7" s="528" customFormat="1" ht="13.5" thickBot="1">
      <c r="A1170" s="566"/>
      <c r="B1170" s="395"/>
      <c r="C1170" s="392" t="s">
        <v>1018</v>
      </c>
      <c r="D1170" s="393"/>
      <c r="E1170" s="394"/>
      <c r="F1170" s="532"/>
      <c r="G1170" s="685">
        <f>SUM(G771:G1169)</f>
        <v>0</v>
      </c>
    </row>
    <row r="1171" spans="1:7" s="528" customFormat="1" ht="13.5" thickTop="1">
      <c r="A1171" s="566"/>
      <c r="B1171" s="54"/>
      <c r="C1171" s="18"/>
      <c r="D1171" s="353"/>
      <c r="E1171" s="300"/>
      <c r="F1171" s="530"/>
      <c r="G1171" s="681"/>
    </row>
    <row r="1172" spans="1:7" s="528" customFormat="1" ht="12.75">
      <c r="A1172" s="566"/>
      <c r="B1172" s="54"/>
      <c r="C1172" s="18"/>
      <c r="D1172" s="353"/>
      <c r="E1172" s="300"/>
      <c r="F1172" s="530"/>
      <c r="G1172" s="681"/>
    </row>
    <row r="1173" spans="1:7" s="528" customFormat="1" ht="22.5" customHeight="1" thickBot="1">
      <c r="A1173" s="566"/>
      <c r="B1173" s="704" t="s">
        <v>498</v>
      </c>
      <c r="C1173" s="704" t="s">
        <v>1598</v>
      </c>
      <c r="D1173" s="405"/>
      <c r="E1173" s="406"/>
      <c r="F1173" s="529"/>
      <c r="G1173" s="678"/>
    </row>
    <row r="1174" spans="1:7" s="534" customFormat="1" ht="13.5" thickTop="1">
      <c r="A1174" s="645"/>
      <c r="B1174" s="345"/>
      <c r="C1174" s="270"/>
      <c r="D1174" s="346"/>
      <c r="E1174" s="294"/>
      <c r="F1174" s="537"/>
      <c r="G1174" s="315"/>
    </row>
    <row r="1175" spans="1:7" s="528" customFormat="1" ht="12.75">
      <c r="A1175" s="566"/>
      <c r="B1175" s="658" t="str">
        <f>"01-KUHINJA"</f>
        <v>01-KUHINJA</v>
      </c>
      <c r="C1175" s="659"/>
      <c r="D1175" s="660"/>
      <c r="E1175" s="660"/>
      <c r="F1175" s="538"/>
      <c r="G1175" s="693"/>
    </row>
    <row r="1176" spans="1:7" s="528" customFormat="1" ht="12.75">
      <c r="A1176" s="566"/>
      <c r="B1176" s="558" t="str">
        <f>"1"</f>
        <v>1</v>
      </c>
      <c r="C1176" s="591" t="s">
        <v>777</v>
      </c>
      <c r="D1176" s="592" t="s">
        <v>506</v>
      </c>
      <c r="E1176" s="592">
        <v>1</v>
      </c>
      <c r="F1176" s="296"/>
      <c r="G1176" s="688">
        <f>F1176*E1176</f>
        <v>0</v>
      </c>
    </row>
    <row r="1177" spans="1:7" s="528" customFormat="1" ht="409.5">
      <c r="A1177" s="566"/>
      <c r="B1177" s="566"/>
      <c r="C1177" s="582" t="s">
        <v>517</v>
      </c>
      <c r="D1177" s="566"/>
      <c r="E1177" s="566"/>
      <c r="F1177" s="530"/>
      <c r="G1177" s="681"/>
    </row>
    <row r="1178" spans="1:7" s="528" customFormat="1" ht="12.75">
      <c r="A1178" s="566"/>
      <c r="B1178" s="566" t="s">
        <v>509</v>
      </c>
      <c r="C1178" s="582" t="s">
        <v>510</v>
      </c>
      <c r="D1178" s="566"/>
      <c r="E1178" s="566"/>
      <c r="F1178" s="530"/>
      <c r="G1178" s="681"/>
    </row>
    <row r="1179" spans="1:7" s="528" customFormat="1" ht="12.75">
      <c r="A1179" s="566"/>
      <c r="B1179" s="566" t="s">
        <v>511</v>
      </c>
      <c r="C1179" s="582" t="s">
        <v>778</v>
      </c>
      <c r="D1179" s="566"/>
      <c r="E1179" s="566"/>
      <c r="F1179" s="530"/>
      <c r="G1179" s="681"/>
    </row>
    <row r="1180" spans="1:7" s="528" customFormat="1" ht="12.75">
      <c r="A1180" s="566"/>
      <c r="B1180" s="566" t="s">
        <v>486</v>
      </c>
      <c r="C1180" s="582" t="s">
        <v>1019</v>
      </c>
      <c r="D1180" s="566"/>
      <c r="E1180" s="566"/>
      <c r="F1180" s="530"/>
      <c r="G1180" s="681"/>
    </row>
    <row r="1181" spans="1:7" s="528" customFormat="1" ht="12.75">
      <c r="A1181" s="566"/>
      <c r="B1181" s="644" t="s">
        <v>514</v>
      </c>
      <c r="C1181" s="561">
        <v>20.6</v>
      </c>
      <c r="D1181" s="566"/>
      <c r="E1181" s="566"/>
      <c r="F1181" s="530"/>
      <c r="G1181" s="681"/>
    </row>
    <row r="1182" spans="1:7" s="528" customFormat="1" ht="12.75">
      <c r="A1182" s="566"/>
      <c r="B1182" s="577" t="s">
        <v>520</v>
      </c>
      <c r="C1182" s="584" t="s">
        <v>521</v>
      </c>
      <c r="D1182" s="566"/>
      <c r="E1182" s="566"/>
      <c r="F1182" s="530"/>
      <c r="G1182" s="681"/>
    </row>
    <row r="1183" spans="1:7" s="528" customFormat="1" ht="12.75">
      <c r="A1183" s="566"/>
      <c r="B1183" s="578" t="s">
        <v>488</v>
      </c>
      <c r="C1183" s="585" t="s">
        <v>522</v>
      </c>
      <c r="D1183" s="566"/>
      <c r="E1183" s="566"/>
      <c r="F1183" s="530"/>
      <c r="G1183" s="681"/>
    </row>
    <row r="1184" spans="1:7" s="528" customFormat="1" ht="12.75">
      <c r="A1184" s="566"/>
      <c r="B1184" s="559" t="str">
        <f>"1.1"</f>
        <v>1.1</v>
      </c>
      <c r="C1184" s="579" t="s">
        <v>523</v>
      </c>
      <c r="D1184" s="589" t="s">
        <v>506</v>
      </c>
      <c r="E1184" s="589">
        <v>1</v>
      </c>
      <c r="F1184" s="298"/>
      <c r="G1184" s="689">
        <f>F1184*E1184</f>
        <v>0</v>
      </c>
    </row>
    <row r="1185" spans="1:8" s="534" customFormat="1" ht="76.5">
      <c r="A1185" s="645"/>
      <c r="B1185" s="645"/>
      <c r="C1185" s="560" t="s">
        <v>524</v>
      </c>
      <c r="D1185" s="645"/>
      <c r="E1185" s="645"/>
      <c r="F1185" s="536"/>
      <c r="G1185" s="691"/>
    </row>
    <row r="1186" spans="1:8" s="534" customFormat="1" ht="12.75">
      <c r="A1186" s="645"/>
      <c r="B1186" s="645" t="s">
        <v>509</v>
      </c>
      <c r="C1186" s="560" t="s">
        <v>510</v>
      </c>
      <c r="D1186" s="645"/>
      <c r="E1186" s="645"/>
      <c r="F1186" s="536"/>
      <c r="G1186" s="691"/>
    </row>
    <row r="1187" spans="1:8" s="534" customFormat="1" ht="12.75">
      <c r="A1187" s="51"/>
      <c r="B1187" s="645" t="s">
        <v>511</v>
      </c>
      <c r="C1187" s="560" t="s">
        <v>525</v>
      </c>
      <c r="D1187" s="646"/>
      <c r="E1187" s="647"/>
      <c r="F1187" s="347"/>
      <c r="G1187" s="51"/>
    </row>
    <row r="1188" spans="1:8" s="534" customFormat="1" ht="12.75">
      <c r="A1188" s="51"/>
      <c r="B1188" s="645" t="s">
        <v>486</v>
      </c>
      <c r="C1188" s="560" t="s">
        <v>526</v>
      </c>
      <c r="D1188" s="646"/>
      <c r="E1188" s="647"/>
      <c r="F1188" s="297"/>
      <c r="G1188" s="315"/>
    </row>
    <row r="1189" spans="1:8" s="534" customFormat="1" ht="12.75">
      <c r="A1189" s="51"/>
      <c r="B1189" s="644" t="s">
        <v>514</v>
      </c>
      <c r="C1189" s="561">
        <v>0.47</v>
      </c>
      <c r="D1189" s="646"/>
      <c r="E1189" s="647"/>
      <c r="F1189" s="299"/>
      <c r="G1189" s="51"/>
      <c r="H1189" s="139"/>
    </row>
    <row r="1190" spans="1:8" s="534" customFormat="1" ht="25.5">
      <c r="A1190" s="645"/>
      <c r="B1190" s="565" t="str">
        <f>"1.2"</f>
        <v>1.2</v>
      </c>
      <c r="C1190" s="564" t="s">
        <v>780</v>
      </c>
      <c r="D1190" s="652" t="s">
        <v>506</v>
      </c>
      <c r="E1190" s="652">
        <v>1</v>
      </c>
      <c r="F1190" s="298"/>
      <c r="G1190" s="689">
        <f>F1190*E1190</f>
        <v>0</v>
      </c>
    </row>
    <row r="1191" spans="1:8" s="534" customFormat="1" ht="114.75">
      <c r="A1191" s="645"/>
      <c r="B1191" s="645"/>
      <c r="C1191" s="560" t="s">
        <v>781</v>
      </c>
      <c r="D1191" s="645"/>
      <c r="E1191" s="645"/>
      <c r="F1191" s="536"/>
      <c r="G1191" s="691"/>
    </row>
    <row r="1192" spans="1:8" s="534" customFormat="1" ht="12.75">
      <c r="A1192" s="645"/>
      <c r="B1192" s="645" t="s">
        <v>509</v>
      </c>
      <c r="C1192" s="560" t="s">
        <v>510</v>
      </c>
      <c r="D1192" s="645"/>
      <c r="E1192" s="645"/>
      <c r="F1192" s="536"/>
      <c r="G1192" s="691"/>
    </row>
    <row r="1193" spans="1:8" s="534" customFormat="1" ht="12.75">
      <c r="A1193" s="645"/>
      <c r="B1193" s="645" t="s">
        <v>511</v>
      </c>
      <c r="C1193" s="560" t="s">
        <v>782</v>
      </c>
      <c r="D1193" s="645"/>
      <c r="E1193" s="645"/>
      <c r="F1193" s="536"/>
      <c r="G1193" s="691"/>
    </row>
    <row r="1194" spans="1:8" s="534" customFormat="1" ht="12.75">
      <c r="A1194" s="645"/>
      <c r="B1194" s="645" t="s">
        <v>486</v>
      </c>
      <c r="C1194" s="560" t="s">
        <v>783</v>
      </c>
      <c r="D1194" s="645"/>
      <c r="E1194" s="645"/>
      <c r="F1194" s="536"/>
      <c r="G1194" s="691"/>
    </row>
    <row r="1195" spans="1:8" s="534" customFormat="1" ht="25.5">
      <c r="A1195" s="645"/>
      <c r="B1195" s="565" t="str">
        <f>"1.5"</f>
        <v>1.5</v>
      </c>
      <c r="C1195" s="564" t="s">
        <v>784</v>
      </c>
      <c r="D1195" s="652" t="s">
        <v>506</v>
      </c>
      <c r="E1195" s="652">
        <v>1</v>
      </c>
      <c r="F1195" s="298"/>
      <c r="G1195" s="689">
        <f>F1195*E1195</f>
        <v>0</v>
      </c>
    </row>
    <row r="1196" spans="1:8" s="534" customFormat="1" ht="12.75">
      <c r="A1196" s="645"/>
      <c r="B1196" s="645" t="s">
        <v>509</v>
      </c>
      <c r="C1196" s="560" t="s">
        <v>510</v>
      </c>
      <c r="D1196" s="645"/>
      <c r="E1196" s="645"/>
      <c r="F1196" s="536"/>
      <c r="G1196" s="691"/>
    </row>
    <row r="1197" spans="1:8" s="534" customFormat="1" ht="12.75">
      <c r="A1197" s="645"/>
      <c r="B1197" s="645" t="s">
        <v>511</v>
      </c>
      <c r="C1197" s="560" t="s">
        <v>785</v>
      </c>
      <c r="D1197" s="645"/>
      <c r="E1197" s="645"/>
      <c r="F1197" s="536"/>
      <c r="G1197" s="691"/>
    </row>
    <row r="1198" spans="1:8" s="534" customFormat="1" ht="12.75">
      <c r="A1198" s="645"/>
      <c r="B1198" s="645" t="s">
        <v>486</v>
      </c>
      <c r="C1198" s="560" t="s">
        <v>786</v>
      </c>
      <c r="D1198" s="645"/>
      <c r="E1198" s="645"/>
      <c r="F1198" s="536"/>
      <c r="G1198" s="691"/>
    </row>
    <row r="1199" spans="1:8" s="534" customFormat="1" ht="25.5">
      <c r="A1199" s="645"/>
      <c r="B1199" s="565" t="str">
        <f>"1.6"</f>
        <v>1.6</v>
      </c>
      <c r="C1199" s="564" t="s">
        <v>1454</v>
      </c>
      <c r="D1199" s="652" t="s">
        <v>506</v>
      </c>
      <c r="E1199" s="652">
        <v>1</v>
      </c>
      <c r="F1199" s="298"/>
      <c r="G1199" s="689">
        <f>F1199*E1199</f>
        <v>0</v>
      </c>
    </row>
    <row r="1200" spans="1:8" s="534" customFormat="1" ht="12.75">
      <c r="A1200" s="645"/>
      <c r="B1200" s="645" t="s">
        <v>509</v>
      </c>
      <c r="C1200" s="560" t="s">
        <v>510</v>
      </c>
      <c r="D1200" s="645"/>
      <c r="E1200" s="645"/>
      <c r="F1200" s="536"/>
      <c r="G1200" s="691"/>
    </row>
    <row r="1201" spans="1:7" s="534" customFormat="1" ht="12.75">
      <c r="A1201" s="645"/>
      <c r="B1201" s="645" t="s">
        <v>511</v>
      </c>
      <c r="C1201" s="560" t="s">
        <v>788</v>
      </c>
      <c r="D1201" s="645"/>
      <c r="E1201" s="645"/>
      <c r="F1201" s="536"/>
      <c r="G1201" s="691"/>
    </row>
    <row r="1202" spans="1:7" s="534" customFormat="1" ht="12.75">
      <c r="A1202" s="645"/>
      <c r="B1202" s="645" t="s">
        <v>486</v>
      </c>
      <c r="C1202" s="560" t="s">
        <v>789</v>
      </c>
      <c r="D1202" s="645"/>
      <c r="E1202" s="645"/>
      <c r="F1202" s="536"/>
      <c r="G1202" s="691"/>
    </row>
    <row r="1203" spans="1:7" s="534" customFormat="1" ht="25.5">
      <c r="A1203" s="645"/>
      <c r="B1203" s="565" t="str">
        <f>"1.7"</f>
        <v>1.7</v>
      </c>
      <c r="C1203" s="564" t="s">
        <v>908</v>
      </c>
      <c r="D1203" s="652" t="s">
        <v>506</v>
      </c>
      <c r="E1203" s="652">
        <v>1</v>
      </c>
      <c r="F1203" s="298"/>
      <c r="G1203" s="689">
        <f>F1203*E1203</f>
        <v>0</v>
      </c>
    </row>
    <row r="1204" spans="1:7" s="534" customFormat="1" ht="12.75">
      <c r="A1204" s="645"/>
      <c r="B1204" s="645" t="s">
        <v>509</v>
      </c>
      <c r="C1204" s="560" t="s">
        <v>510</v>
      </c>
      <c r="D1204" s="645"/>
      <c r="E1204" s="645"/>
      <c r="F1204" s="536"/>
      <c r="G1204" s="691"/>
    </row>
    <row r="1205" spans="1:7" s="534" customFormat="1" ht="12.75">
      <c r="A1205" s="645"/>
      <c r="B1205" s="645" t="s">
        <v>511</v>
      </c>
      <c r="C1205" s="560" t="s">
        <v>909</v>
      </c>
      <c r="D1205" s="645"/>
      <c r="E1205" s="647"/>
      <c r="G1205" s="691"/>
    </row>
    <row r="1206" spans="1:7" s="534" customFormat="1" ht="12.75">
      <c r="A1206" s="645"/>
      <c r="B1206" s="645" t="s">
        <v>486</v>
      </c>
      <c r="C1206" s="560" t="s">
        <v>910</v>
      </c>
      <c r="D1206" s="645"/>
      <c r="E1206" s="647"/>
      <c r="G1206" s="691"/>
    </row>
    <row r="1207" spans="1:7" s="534" customFormat="1" ht="25.5">
      <c r="A1207" s="645"/>
      <c r="B1207" s="565" t="str">
        <f>"2"</f>
        <v>2</v>
      </c>
      <c r="C1207" s="564" t="s">
        <v>892</v>
      </c>
      <c r="D1207" s="652" t="s">
        <v>506</v>
      </c>
      <c r="E1207" s="652">
        <v>2</v>
      </c>
      <c r="F1207" s="298"/>
      <c r="G1207" s="689">
        <f>F1207*E1207</f>
        <v>0</v>
      </c>
    </row>
    <row r="1208" spans="1:7" s="528" customFormat="1" ht="395.25">
      <c r="A1208" s="566"/>
      <c r="B1208" s="566"/>
      <c r="C1208" s="582" t="s">
        <v>893</v>
      </c>
      <c r="D1208" s="566"/>
      <c r="E1208" s="566"/>
      <c r="F1208" s="530"/>
      <c r="G1208" s="681"/>
    </row>
    <row r="1209" spans="1:7" s="528" customFormat="1" ht="12.75">
      <c r="A1209" s="566"/>
      <c r="B1209" s="566" t="s">
        <v>509</v>
      </c>
      <c r="C1209" s="582" t="s">
        <v>510</v>
      </c>
      <c r="D1209" s="566"/>
      <c r="E1209" s="566"/>
      <c r="F1209" s="530"/>
      <c r="G1209" s="681"/>
    </row>
    <row r="1210" spans="1:7" s="528" customFormat="1" ht="12.75">
      <c r="A1210" s="566"/>
      <c r="B1210" s="566" t="s">
        <v>511</v>
      </c>
      <c r="C1210" s="582" t="s">
        <v>894</v>
      </c>
      <c r="D1210" s="566"/>
      <c r="E1210" s="566"/>
      <c r="F1210" s="530"/>
      <c r="G1210" s="681"/>
    </row>
    <row r="1211" spans="1:7" s="528" customFormat="1" ht="12.75">
      <c r="A1211" s="566"/>
      <c r="B1211" s="566" t="s">
        <v>486</v>
      </c>
      <c r="C1211" s="582" t="s">
        <v>891</v>
      </c>
      <c r="D1211" s="566"/>
      <c r="E1211" s="566"/>
      <c r="F1211" s="530"/>
      <c r="G1211" s="681"/>
    </row>
    <row r="1212" spans="1:7" s="528" customFormat="1" ht="12.75">
      <c r="A1212" s="566"/>
      <c r="B1212" s="644" t="s">
        <v>514</v>
      </c>
      <c r="C1212" s="561">
        <v>0.245</v>
      </c>
      <c r="D1212" s="566"/>
      <c r="E1212" s="566"/>
      <c r="F1212" s="530"/>
      <c r="G1212" s="681"/>
    </row>
    <row r="1213" spans="1:7" s="528" customFormat="1" ht="12.75">
      <c r="A1213" s="566"/>
      <c r="B1213" s="559" t="str">
        <f>"3A"</f>
        <v>3A</v>
      </c>
      <c r="C1213" s="579" t="s">
        <v>1020</v>
      </c>
      <c r="D1213" s="589" t="s">
        <v>506</v>
      </c>
      <c r="E1213" s="589">
        <v>1</v>
      </c>
      <c r="F1213" s="298"/>
      <c r="G1213" s="689">
        <f>F1213*E1213</f>
        <v>0</v>
      </c>
    </row>
    <row r="1214" spans="1:7" s="528" customFormat="1" ht="127.5">
      <c r="A1214" s="566"/>
      <c r="B1214" s="566"/>
      <c r="C1214" s="582" t="s">
        <v>1021</v>
      </c>
      <c r="D1214" s="566"/>
      <c r="E1214" s="566"/>
      <c r="F1214" s="530"/>
      <c r="G1214" s="681"/>
    </row>
    <row r="1215" spans="1:7" s="528" customFormat="1" ht="12.75">
      <c r="A1215" s="566"/>
      <c r="B1215" s="566" t="s">
        <v>509</v>
      </c>
      <c r="C1215" s="582" t="s">
        <v>510</v>
      </c>
      <c r="D1215" s="566"/>
      <c r="E1215" s="566"/>
      <c r="F1215" s="530"/>
      <c r="G1215" s="681"/>
    </row>
    <row r="1216" spans="1:7" s="528" customFormat="1" ht="12.75">
      <c r="A1216" s="566"/>
      <c r="B1216" s="566" t="s">
        <v>511</v>
      </c>
      <c r="C1216" s="582" t="s">
        <v>1022</v>
      </c>
      <c r="D1216" s="566"/>
      <c r="E1216" s="566"/>
      <c r="F1216" s="530"/>
      <c r="G1216" s="681"/>
    </row>
    <row r="1217" spans="1:7" s="528" customFormat="1" ht="12.75">
      <c r="A1217" s="566"/>
      <c r="B1217" s="566" t="s">
        <v>486</v>
      </c>
      <c r="C1217" s="582" t="s">
        <v>547</v>
      </c>
      <c r="D1217" s="566"/>
      <c r="E1217" s="566"/>
      <c r="F1217" s="530"/>
      <c r="G1217" s="681"/>
    </row>
    <row r="1218" spans="1:7" s="528" customFormat="1" ht="12.75">
      <c r="A1218" s="566"/>
      <c r="B1218" s="644" t="s">
        <v>514</v>
      </c>
      <c r="C1218" s="561">
        <v>4.2</v>
      </c>
      <c r="D1218" s="566"/>
      <c r="E1218" s="566"/>
      <c r="F1218" s="530"/>
      <c r="G1218" s="681"/>
    </row>
    <row r="1219" spans="1:7" s="534" customFormat="1" ht="25.5">
      <c r="A1219" s="645"/>
      <c r="B1219" s="565" t="str">
        <f>"3B"</f>
        <v>3B</v>
      </c>
      <c r="C1219" s="564" t="s">
        <v>1455</v>
      </c>
      <c r="D1219" s="652" t="s">
        <v>506</v>
      </c>
      <c r="E1219" s="652">
        <v>1</v>
      </c>
      <c r="F1219" s="298"/>
      <c r="G1219" s="689">
        <f>F1219*E1219</f>
        <v>0</v>
      </c>
    </row>
    <row r="1220" spans="1:7" s="534" customFormat="1" ht="127.5">
      <c r="A1220" s="645"/>
      <c r="B1220" s="645"/>
      <c r="C1220" s="560" t="s">
        <v>1456</v>
      </c>
      <c r="D1220" s="645"/>
      <c r="E1220" s="645"/>
      <c r="F1220" s="536"/>
      <c r="G1220" s="691"/>
    </row>
    <row r="1221" spans="1:7" s="534" customFormat="1" ht="12.75">
      <c r="A1221" s="645"/>
      <c r="B1221" s="645" t="s">
        <v>509</v>
      </c>
      <c r="C1221" s="560" t="s">
        <v>510</v>
      </c>
      <c r="D1221" s="645"/>
      <c r="E1221" s="645"/>
      <c r="F1221" s="536"/>
      <c r="G1221" s="691"/>
    </row>
    <row r="1222" spans="1:7" s="534" customFormat="1" ht="12.75">
      <c r="A1222" s="645"/>
      <c r="B1222" s="645" t="s">
        <v>511</v>
      </c>
      <c r="C1222" s="560" t="s">
        <v>1023</v>
      </c>
      <c r="D1222" s="645"/>
      <c r="E1222" s="645"/>
      <c r="F1222" s="536"/>
      <c r="G1222" s="691"/>
    </row>
    <row r="1223" spans="1:7" s="534" customFormat="1" ht="12.75">
      <c r="A1223" s="645"/>
      <c r="B1223" s="645" t="s">
        <v>486</v>
      </c>
      <c r="C1223" s="560" t="s">
        <v>547</v>
      </c>
      <c r="D1223" s="645"/>
      <c r="E1223" s="645"/>
      <c r="F1223" s="536"/>
      <c r="G1223" s="691"/>
    </row>
    <row r="1224" spans="1:7" s="534" customFormat="1" ht="12.75">
      <c r="A1224" s="645"/>
      <c r="B1224" s="644" t="s">
        <v>514</v>
      </c>
      <c r="C1224" s="561">
        <v>4.2</v>
      </c>
      <c r="D1224" s="645"/>
      <c r="E1224" s="645"/>
      <c r="F1224" s="536"/>
      <c r="G1224" s="691"/>
    </row>
    <row r="1225" spans="1:7" s="528" customFormat="1" ht="12.75">
      <c r="A1225" s="566"/>
      <c r="B1225" s="559" t="str">
        <f>"3.1"</f>
        <v>3.1</v>
      </c>
      <c r="C1225" s="579" t="s">
        <v>589</v>
      </c>
      <c r="D1225" s="580" t="s">
        <v>506</v>
      </c>
      <c r="E1225" s="581">
        <v>1</v>
      </c>
      <c r="F1225" s="298"/>
      <c r="G1225" s="689">
        <f>F1225*E1225</f>
        <v>0</v>
      </c>
    </row>
    <row r="1226" spans="1:7" s="528" customFormat="1" ht="76.5">
      <c r="A1226" s="566"/>
      <c r="B1226" s="566"/>
      <c r="C1226" s="582" t="s">
        <v>590</v>
      </c>
      <c r="D1226" s="574"/>
      <c r="E1226" s="575"/>
      <c r="F1226" s="530"/>
      <c r="G1226" s="681"/>
    </row>
    <row r="1227" spans="1:7" s="528" customFormat="1" ht="12.75">
      <c r="A1227" s="566"/>
      <c r="B1227" s="566" t="s">
        <v>509</v>
      </c>
      <c r="C1227" s="582" t="s">
        <v>510</v>
      </c>
      <c r="D1227" s="574"/>
      <c r="E1227" s="575"/>
      <c r="F1227" s="530"/>
      <c r="G1227" s="681"/>
    </row>
    <row r="1228" spans="1:7" s="528" customFormat="1" ht="12.75">
      <c r="A1228" s="566"/>
      <c r="B1228" s="566" t="s">
        <v>511</v>
      </c>
      <c r="C1228" s="582" t="s">
        <v>591</v>
      </c>
      <c r="D1228" s="574"/>
      <c r="E1228" s="575"/>
      <c r="F1228" s="530"/>
      <c r="G1228" s="681"/>
    </row>
    <row r="1229" spans="1:7" s="528" customFormat="1" ht="12.75">
      <c r="A1229" s="566"/>
      <c r="B1229" s="566" t="s">
        <v>486</v>
      </c>
      <c r="C1229" s="582" t="s">
        <v>592</v>
      </c>
      <c r="D1229" s="574"/>
      <c r="E1229" s="575"/>
      <c r="F1229" s="530"/>
      <c r="G1229" s="681"/>
    </row>
    <row r="1230" spans="1:7" s="528" customFormat="1" ht="12.75">
      <c r="A1230" s="566"/>
      <c r="B1230" s="565" t="str">
        <f>"4"</f>
        <v>4</v>
      </c>
      <c r="C1230" s="564" t="s">
        <v>1024</v>
      </c>
      <c r="D1230" s="589" t="s">
        <v>506</v>
      </c>
      <c r="E1230" s="589">
        <v>1</v>
      </c>
      <c r="F1230" s="298"/>
      <c r="G1230" s="689">
        <f>F1230*E1230</f>
        <v>0</v>
      </c>
    </row>
    <row r="1231" spans="1:7" s="528" customFormat="1" ht="114.75">
      <c r="A1231" s="566"/>
      <c r="B1231" s="566"/>
      <c r="C1231" s="582" t="s">
        <v>1025</v>
      </c>
      <c r="D1231" s="566"/>
      <c r="E1231" s="566"/>
      <c r="F1231" s="530"/>
      <c r="G1231" s="681"/>
    </row>
    <row r="1232" spans="1:7" s="528" customFormat="1" ht="12.75">
      <c r="A1232" s="566"/>
      <c r="B1232" s="566" t="s">
        <v>509</v>
      </c>
      <c r="C1232" s="582" t="s">
        <v>510</v>
      </c>
      <c r="D1232" s="566"/>
      <c r="E1232" s="566"/>
      <c r="F1232" s="530"/>
      <c r="G1232" s="681"/>
    </row>
    <row r="1233" spans="1:7" s="528" customFormat="1" ht="12.75">
      <c r="A1233" s="566"/>
      <c r="B1233" s="566" t="s">
        <v>511</v>
      </c>
      <c r="C1233" s="582" t="s">
        <v>1026</v>
      </c>
      <c r="D1233" s="566"/>
      <c r="E1233" s="566"/>
      <c r="F1233" s="530"/>
      <c r="G1233" s="681"/>
    </row>
    <row r="1234" spans="1:7" s="528" customFormat="1" ht="12.75">
      <c r="A1234" s="566"/>
      <c r="B1234" s="566" t="s">
        <v>486</v>
      </c>
      <c r="C1234" s="582" t="s">
        <v>547</v>
      </c>
      <c r="D1234" s="566"/>
      <c r="E1234" s="566"/>
      <c r="F1234" s="530"/>
      <c r="G1234" s="681"/>
    </row>
    <row r="1235" spans="1:7" s="528" customFormat="1" ht="12.75">
      <c r="A1235" s="566"/>
      <c r="B1235" s="644" t="s">
        <v>514</v>
      </c>
      <c r="C1235" s="561">
        <v>7</v>
      </c>
      <c r="D1235" s="566"/>
      <c r="E1235" s="566"/>
      <c r="F1235" s="530"/>
      <c r="G1235" s="681"/>
    </row>
    <row r="1236" spans="1:7" s="528" customFormat="1" ht="12.75">
      <c r="A1236" s="566"/>
      <c r="B1236" s="559" t="str">
        <f>"4.1"</f>
        <v>4.1</v>
      </c>
      <c r="C1236" s="579" t="s">
        <v>548</v>
      </c>
      <c r="D1236" s="580" t="s">
        <v>506</v>
      </c>
      <c r="E1236" s="581">
        <v>1</v>
      </c>
      <c r="F1236" s="298"/>
      <c r="G1236" s="689">
        <f>F1236*E1236</f>
        <v>0</v>
      </c>
    </row>
    <row r="1237" spans="1:7" s="534" customFormat="1" ht="76.5">
      <c r="A1237" s="645"/>
      <c r="B1237" s="645"/>
      <c r="C1237" s="560" t="s">
        <v>549</v>
      </c>
      <c r="D1237" s="646"/>
      <c r="E1237" s="647"/>
      <c r="F1237" s="537"/>
      <c r="G1237" s="694"/>
    </row>
    <row r="1238" spans="1:7" s="534" customFormat="1" ht="12.75">
      <c r="A1238" s="645"/>
      <c r="B1238" s="645" t="s">
        <v>509</v>
      </c>
      <c r="C1238" s="560" t="s">
        <v>510</v>
      </c>
      <c r="D1238" s="646"/>
      <c r="E1238" s="647"/>
      <c r="F1238" s="537"/>
      <c r="G1238" s="694"/>
    </row>
    <row r="1239" spans="1:7" s="534" customFormat="1" ht="12.75">
      <c r="A1239" s="645"/>
      <c r="B1239" s="645" t="s">
        <v>511</v>
      </c>
      <c r="C1239" s="560" t="s">
        <v>550</v>
      </c>
      <c r="D1239" s="646"/>
      <c r="E1239" s="647"/>
      <c r="F1239" s="537"/>
      <c r="G1239" s="694"/>
    </row>
    <row r="1240" spans="1:7" s="534" customFormat="1" ht="12.75">
      <c r="A1240" s="645"/>
      <c r="B1240" s="645" t="s">
        <v>486</v>
      </c>
      <c r="C1240" s="560" t="s">
        <v>551</v>
      </c>
      <c r="D1240" s="646"/>
      <c r="E1240" s="647"/>
      <c r="F1240" s="537"/>
      <c r="G1240" s="694"/>
    </row>
    <row r="1241" spans="1:7" s="534" customFormat="1" ht="12.75">
      <c r="A1241" s="645"/>
      <c r="B1241" s="565" t="str">
        <f>"5"</f>
        <v>5</v>
      </c>
      <c r="C1241" s="564" t="s">
        <v>614</v>
      </c>
      <c r="D1241" s="652" t="s">
        <v>506</v>
      </c>
      <c r="E1241" s="652">
        <v>2</v>
      </c>
      <c r="F1241" s="298"/>
      <c r="G1241" s="689">
        <f>F1241*E1241</f>
        <v>0</v>
      </c>
    </row>
    <row r="1242" spans="1:7" s="534" customFormat="1" ht="114.75">
      <c r="A1242" s="645"/>
      <c r="B1242" s="645"/>
      <c r="C1242" s="560" t="s">
        <v>1457</v>
      </c>
      <c r="D1242" s="645"/>
      <c r="E1242" s="645"/>
      <c r="F1242" s="536"/>
      <c r="G1242" s="691"/>
    </row>
    <row r="1243" spans="1:7" s="534" customFormat="1" ht="12.75">
      <c r="A1243" s="645"/>
      <c r="B1243" s="645" t="s">
        <v>509</v>
      </c>
      <c r="C1243" s="560" t="s">
        <v>510</v>
      </c>
      <c r="D1243" s="645"/>
      <c r="E1243" s="645"/>
      <c r="F1243" s="536"/>
      <c r="G1243" s="691"/>
    </row>
    <row r="1244" spans="1:7" s="534" customFormat="1" ht="12.75">
      <c r="A1244" s="645"/>
      <c r="B1244" s="645" t="s">
        <v>511</v>
      </c>
      <c r="C1244" s="560" t="s">
        <v>1027</v>
      </c>
      <c r="D1244" s="645"/>
      <c r="E1244" s="645"/>
      <c r="F1244" s="536"/>
      <c r="G1244" s="691"/>
    </row>
    <row r="1245" spans="1:7" s="534" customFormat="1" ht="12.75">
      <c r="A1245" s="645"/>
      <c r="B1245" s="645" t="s">
        <v>486</v>
      </c>
      <c r="C1245" s="560" t="s">
        <v>606</v>
      </c>
      <c r="D1245" s="645"/>
      <c r="E1245" s="645"/>
      <c r="F1245" s="536"/>
      <c r="G1245" s="691"/>
    </row>
    <row r="1246" spans="1:7" s="534" customFormat="1" ht="12.75">
      <c r="A1246" s="645"/>
      <c r="B1246" s="644" t="s">
        <v>514</v>
      </c>
      <c r="C1246" s="561">
        <v>10</v>
      </c>
      <c r="D1246" s="645"/>
      <c r="E1246" s="645"/>
      <c r="F1246" s="536"/>
      <c r="G1246" s="691"/>
    </row>
    <row r="1247" spans="1:7" s="528" customFormat="1" ht="25.5">
      <c r="A1247" s="566"/>
      <c r="B1247" s="559" t="str">
        <f>"7"</f>
        <v>7</v>
      </c>
      <c r="C1247" s="579" t="s">
        <v>603</v>
      </c>
      <c r="D1247" s="589" t="s">
        <v>506</v>
      </c>
      <c r="E1247" s="589">
        <v>1</v>
      </c>
      <c r="F1247" s="298"/>
      <c r="G1247" s="689">
        <f>F1247*E1247</f>
        <v>0</v>
      </c>
    </row>
    <row r="1248" spans="1:7" s="528" customFormat="1" ht="114.75">
      <c r="A1248" s="566"/>
      <c r="B1248" s="566"/>
      <c r="C1248" s="582" t="s">
        <v>604</v>
      </c>
      <c r="D1248" s="566"/>
      <c r="E1248" s="566"/>
      <c r="F1248" s="530"/>
      <c r="G1248" s="681"/>
    </row>
    <row r="1249" spans="1:7" s="528" customFormat="1" ht="12.75">
      <c r="A1249" s="566"/>
      <c r="B1249" s="566" t="s">
        <v>509</v>
      </c>
      <c r="C1249" s="582" t="s">
        <v>510</v>
      </c>
      <c r="D1249" s="566"/>
      <c r="E1249" s="566"/>
      <c r="F1249" s="530"/>
      <c r="G1249" s="681"/>
    </row>
    <row r="1250" spans="1:7" s="528" customFormat="1" ht="12.75">
      <c r="A1250" s="566"/>
      <c r="B1250" s="566" t="s">
        <v>511</v>
      </c>
      <c r="C1250" s="582" t="s">
        <v>605</v>
      </c>
      <c r="D1250" s="566"/>
      <c r="E1250" s="566"/>
      <c r="F1250" s="530"/>
      <c r="G1250" s="681"/>
    </row>
    <row r="1251" spans="1:7" s="528" customFormat="1" ht="12.75">
      <c r="A1251" s="566"/>
      <c r="B1251" s="566" t="s">
        <v>486</v>
      </c>
      <c r="C1251" s="582" t="s">
        <v>606</v>
      </c>
      <c r="D1251" s="566"/>
      <c r="E1251" s="566"/>
      <c r="F1251" s="530"/>
      <c r="G1251" s="681"/>
    </row>
    <row r="1252" spans="1:7" s="528" customFormat="1" ht="12.75">
      <c r="A1252" s="566"/>
      <c r="B1252" s="644" t="s">
        <v>514</v>
      </c>
      <c r="C1252" s="561">
        <v>6</v>
      </c>
      <c r="D1252" s="566"/>
      <c r="E1252" s="566"/>
      <c r="F1252" s="530"/>
      <c r="G1252" s="681"/>
    </row>
    <row r="1253" spans="1:7" s="528" customFormat="1" ht="12.75">
      <c r="A1253" s="566"/>
      <c r="B1253" s="577" t="s">
        <v>520</v>
      </c>
      <c r="C1253" s="584" t="s">
        <v>567</v>
      </c>
      <c r="D1253" s="566"/>
      <c r="E1253" s="566"/>
      <c r="F1253" s="530"/>
      <c r="G1253" s="681"/>
    </row>
    <row r="1254" spans="1:7" s="528" customFormat="1" ht="12.75">
      <c r="A1254" s="566"/>
      <c r="B1254" s="578" t="s">
        <v>488</v>
      </c>
      <c r="C1254" s="585" t="s">
        <v>607</v>
      </c>
      <c r="D1254" s="566"/>
      <c r="E1254" s="566"/>
      <c r="F1254" s="530"/>
      <c r="G1254" s="681"/>
    </row>
    <row r="1255" spans="1:7" s="528" customFormat="1" ht="12.75">
      <c r="A1255" s="566"/>
      <c r="B1255" s="559" t="str">
        <f>"7.1"</f>
        <v>7.1</v>
      </c>
      <c r="C1255" s="579" t="s">
        <v>608</v>
      </c>
      <c r="D1255" s="589" t="s">
        <v>506</v>
      </c>
      <c r="E1255" s="589">
        <v>1</v>
      </c>
      <c r="F1255" s="298"/>
      <c r="G1255" s="689">
        <f>F1255*E1255</f>
        <v>0</v>
      </c>
    </row>
    <row r="1256" spans="1:7" s="528" customFormat="1" ht="12.75">
      <c r="A1256" s="566"/>
      <c r="B1256" s="566" t="s">
        <v>509</v>
      </c>
      <c r="C1256" s="582" t="s">
        <v>510</v>
      </c>
      <c r="D1256" s="566"/>
      <c r="E1256" s="566"/>
      <c r="F1256" s="530"/>
      <c r="G1256" s="681"/>
    </row>
    <row r="1257" spans="1:7" s="528" customFormat="1" ht="12.75">
      <c r="A1257" s="566"/>
      <c r="B1257" s="566" t="s">
        <v>511</v>
      </c>
      <c r="C1257" s="582" t="s">
        <v>609</v>
      </c>
      <c r="D1257" s="566"/>
      <c r="E1257" s="566"/>
      <c r="F1257" s="530"/>
      <c r="G1257" s="681"/>
    </row>
    <row r="1258" spans="1:7" s="528" customFormat="1" ht="12.75">
      <c r="A1258" s="566"/>
      <c r="B1258" s="566" t="s">
        <v>486</v>
      </c>
      <c r="C1258" s="582" t="s">
        <v>610</v>
      </c>
      <c r="D1258" s="566"/>
      <c r="E1258" s="566"/>
      <c r="F1258" s="530"/>
      <c r="G1258" s="681"/>
    </row>
    <row r="1259" spans="1:7" s="528" customFormat="1" ht="12.75">
      <c r="A1259" s="566"/>
      <c r="B1259" s="559" t="str">
        <f>"7.2"</f>
        <v>7.2</v>
      </c>
      <c r="C1259" s="579" t="s">
        <v>611</v>
      </c>
      <c r="D1259" s="589" t="s">
        <v>506</v>
      </c>
      <c r="E1259" s="589">
        <v>1</v>
      </c>
      <c r="F1259" s="298"/>
      <c r="G1259" s="689">
        <f>F1259*E1259</f>
        <v>0</v>
      </c>
    </row>
    <row r="1260" spans="1:7" s="528" customFormat="1" ht="12.75">
      <c r="A1260" s="566"/>
      <c r="B1260" s="566" t="s">
        <v>509</v>
      </c>
      <c r="C1260" s="582" t="s">
        <v>510</v>
      </c>
      <c r="D1260" s="566"/>
      <c r="E1260" s="566"/>
      <c r="F1260" s="530"/>
      <c r="G1260" s="681"/>
    </row>
    <row r="1261" spans="1:7" s="528" customFormat="1" ht="12.75">
      <c r="A1261" s="566"/>
      <c r="B1261" s="566" t="s">
        <v>511</v>
      </c>
      <c r="C1261" s="582" t="s">
        <v>612</v>
      </c>
      <c r="D1261" s="566"/>
      <c r="E1261" s="566"/>
      <c r="F1261" s="530"/>
      <c r="G1261" s="681"/>
    </row>
    <row r="1262" spans="1:7" s="528" customFormat="1" ht="12.75">
      <c r="A1262" s="566"/>
      <c r="B1262" s="566" t="s">
        <v>486</v>
      </c>
      <c r="C1262" s="582" t="s">
        <v>613</v>
      </c>
      <c r="D1262" s="566"/>
      <c r="E1262" s="566"/>
      <c r="F1262" s="530"/>
      <c r="G1262" s="681"/>
    </row>
    <row r="1263" spans="1:7" s="528" customFormat="1" ht="25.5">
      <c r="A1263" s="566"/>
      <c r="B1263" s="559" t="str">
        <f>"8"</f>
        <v>8</v>
      </c>
      <c r="C1263" s="579" t="s">
        <v>544</v>
      </c>
      <c r="D1263" s="580" t="s">
        <v>506</v>
      </c>
      <c r="E1263" s="581">
        <v>1</v>
      </c>
      <c r="F1263" s="298"/>
      <c r="G1263" s="689">
        <f>F1263*E1263</f>
        <v>0</v>
      </c>
    </row>
    <row r="1264" spans="1:7" s="528" customFormat="1" ht="89.25">
      <c r="A1264" s="566"/>
      <c r="B1264" s="566"/>
      <c r="C1264" s="582" t="s">
        <v>545</v>
      </c>
      <c r="D1264" s="574"/>
      <c r="E1264" s="575"/>
      <c r="F1264" s="535"/>
      <c r="G1264" s="690"/>
    </row>
    <row r="1265" spans="1:7" s="528" customFormat="1" ht="12.75">
      <c r="A1265" s="566"/>
      <c r="B1265" s="566" t="s">
        <v>509</v>
      </c>
      <c r="C1265" s="582" t="s">
        <v>510</v>
      </c>
      <c r="D1265" s="574"/>
      <c r="E1265" s="575"/>
      <c r="F1265" s="535"/>
      <c r="G1265" s="690"/>
    </row>
    <row r="1266" spans="1:7" s="528" customFormat="1" ht="12.75">
      <c r="A1266" s="566"/>
      <c r="B1266" s="566" t="s">
        <v>511</v>
      </c>
      <c r="C1266" s="582" t="s">
        <v>546</v>
      </c>
      <c r="D1266" s="574"/>
      <c r="E1266" s="575"/>
      <c r="F1266" s="535"/>
      <c r="G1266" s="690"/>
    </row>
    <row r="1267" spans="1:7" s="528" customFormat="1" ht="12.75">
      <c r="A1267" s="566"/>
      <c r="B1267" s="566" t="s">
        <v>486</v>
      </c>
      <c r="C1267" s="582" t="s">
        <v>547</v>
      </c>
      <c r="D1267" s="574"/>
      <c r="E1267" s="575"/>
      <c r="F1267" s="535"/>
      <c r="G1267" s="690"/>
    </row>
    <row r="1268" spans="1:7" s="528" customFormat="1" ht="12.75">
      <c r="A1268" s="566"/>
      <c r="B1268" s="559" t="str">
        <f>"8.1"</f>
        <v>8.1</v>
      </c>
      <c r="C1268" s="579" t="s">
        <v>548</v>
      </c>
      <c r="D1268" s="580" t="s">
        <v>506</v>
      </c>
      <c r="E1268" s="581">
        <v>1</v>
      </c>
      <c r="F1268" s="298"/>
      <c r="G1268" s="689">
        <f>F1268*E1268</f>
        <v>0</v>
      </c>
    </row>
    <row r="1269" spans="1:7" s="528" customFormat="1" ht="76.5">
      <c r="A1269" s="566"/>
      <c r="B1269" s="566"/>
      <c r="C1269" s="582" t="s">
        <v>549</v>
      </c>
      <c r="D1269" s="574"/>
      <c r="E1269" s="575"/>
      <c r="F1269" s="535"/>
      <c r="G1269" s="690"/>
    </row>
    <row r="1270" spans="1:7" s="528" customFormat="1" ht="12.75">
      <c r="A1270" s="566"/>
      <c r="B1270" s="566" t="s">
        <v>509</v>
      </c>
      <c r="C1270" s="582" t="s">
        <v>510</v>
      </c>
      <c r="D1270" s="574"/>
      <c r="E1270" s="575"/>
      <c r="F1270" s="535"/>
      <c r="G1270" s="690"/>
    </row>
    <row r="1271" spans="1:7" s="528" customFormat="1" ht="12.75">
      <c r="A1271" s="566"/>
      <c r="B1271" s="566" t="s">
        <v>511</v>
      </c>
      <c r="C1271" s="582" t="s">
        <v>550</v>
      </c>
      <c r="D1271" s="574"/>
      <c r="E1271" s="575"/>
      <c r="F1271" s="535"/>
      <c r="G1271" s="690"/>
    </row>
    <row r="1272" spans="1:7" s="528" customFormat="1" ht="12.75">
      <c r="A1272" s="566"/>
      <c r="B1272" s="566" t="s">
        <v>486</v>
      </c>
      <c r="C1272" s="582" t="s">
        <v>551</v>
      </c>
      <c r="D1272" s="574"/>
      <c r="E1272" s="575"/>
      <c r="F1272" s="535"/>
      <c r="G1272" s="690"/>
    </row>
    <row r="1273" spans="1:7" s="528" customFormat="1" ht="25.5">
      <c r="A1273" s="566"/>
      <c r="B1273" s="559" t="str">
        <f>"8.2"</f>
        <v>8.2</v>
      </c>
      <c r="C1273" s="579" t="s">
        <v>552</v>
      </c>
      <c r="D1273" s="580" t="s">
        <v>506</v>
      </c>
      <c r="E1273" s="581">
        <v>1</v>
      </c>
      <c r="F1273" s="298"/>
      <c r="G1273" s="689">
        <f>F1273*E1273</f>
        <v>0</v>
      </c>
    </row>
    <row r="1274" spans="1:7" s="528" customFormat="1" ht="12.75">
      <c r="A1274" s="566"/>
      <c r="B1274" s="566" t="s">
        <v>509</v>
      </c>
      <c r="C1274" s="582" t="s">
        <v>510</v>
      </c>
      <c r="D1274" s="574"/>
      <c r="E1274" s="575"/>
      <c r="F1274" s="535"/>
      <c r="G1274" s="690"/>
    </row>
    <row r="1275" spans="1:7" s="528" customFormat="1" ht="12.75">
      <c r="A1275" s="566"/>
      <c r="B1275" s="566" t="s">
        <v>511</v>
      </c>
      <c r="C1275" s="582" t="s">
        <v>553</v>
      </c>
      <c r="D1275" s="574"/>
      <c r="E1275" s="575"/>
      <c r="F1275" s="535"/>
      <c r="G1275" s="690"/>
    </row>
    <row r="1276" spans="1:7" s="528" customFormat="1" ht="12.75">
      <c r="A1276" s="566"/>
      <c r="B1276" s="566" t="s">
        <v>486</v>
      </c>
      <c r="C1276" s="582" t="s">
        <v>554</v>
      </c>
      <c r="D1276" s="574"/>
      <c r="E1276" s="575"/>
      <c r="F1276" s="530"/>
      <c r="G1276" s="681"/>
    </row>
    <row r="1277" spans="1:7" s="528" customFormat="1" ht="12.75">
      <c r="A1277" s="566"/>
      <c r="B1277" s="559" t="str">
        <f>"8.3"</f>
        <v>8.3</v>
      </c>
      <c r="C1277" s="579" t="s">
        <v>568</v>
      </c>
      <c r="D1277" s="589" t="s">
        <v>506</v>
      </c>
      <c r="E1277" s="589">
        <v>12</v>
      </c>
      <c r="F1277" s="298"/>
      <c r="G1277" s="689">
        <f>F1277*E1277</f>
        <v>0</v>
      </c>
    </row>
    <row r="1278" spans="1:7" s="528" customFormat="1" ht="12.75">
      <c r="A1278" s="566"/>
      <c r="B1278" s="566" t="s">
        <v>509</v>
      </c>
      <c r="C1278" s="582" t="s">
        <v>510</v>
      </c>
      <c r="D1278" s="566"/>
      <c r="E1278" s="566"/>
      <c r="F1278" s="530"/>
      <c r="G1278" s="681"/>
    </row>
    <row r="1279" spans="1:7" s="528" customFormat="1" ht="12.75">
      <c r="A1279" s="566"/>
      <c r="B1279" s="566" t="s">
        <v>511</v>
      </c>
      <c r="C1279" s="582" t="s">
        <v>569</v>
      </c>
      <c r="D1279" s="566"/>
      <c r="E1279" s="566"/>
      <c r="F1279" s="530"/>
      <c r="G1279" s="681"/>
    </row>
    <row r="1280" spans="1:7" s="528" customFormat="1" ht="12.75">
      <c r="A1280" s="566"/>
      <c r="B1280" s="566" t="s">
        <v>486</v>
      </c>
      <c r="C1280" s="582" t="s">
        <v>570</v>
      </c>
      <c r="D1280" s="566"/>
      <c r="E1280" s="566"/>
      <c r="F1280" s="530"/>
      <c r="G1280" s="681"/>
    </row>
    <row r="1281" spans="1:7" s="528" customFormat="1" ht="25.5">
      <c r="A1281" s="566"/>
      <c r="B1281" s="559" t="str">
        <f>"8.4"</f>
        <v>8.4</v>
      </c>
      <c r="C1281" s="579" t="s">
        <v>1028</v>
      </c>
      <c r="D1281" s="589" t="s">
        <v>506</v>
      </c>
      <c r="E1281" s="589">
        <v>4</v>
      </c>
      <c r="F1281" s="298"/>
      <c r="G1281" s="689">
        <f>F1281*E1281</f>
        <v>0</v>
      </c>
    </row>
    <row r="1282" spans="1:7" s="528" customFormat="1" ht="12.75">
      <c r="A1282" s="566"/>
      <c r="B1282" s="566" t="s">
        <v>509</v>
      </c>
      <c r="C1282" s="582" t="s">
        <v>510</v>
      </c>
      <c r="D1282" s="566"/>
      <c r="E1282" s="566"/>
      <c r="F1282" s="530"/>
      <c r="G1282" s="681"/>
    </row>
    <row r="1283" spans="1:7" s="528" customFormat="1" ht="12.75">
      <c r="A1283" s="566"/>
      <c r="B1283" s="566" t="s">
        <v>511</v>
      </c>
      <c r="C1283" s="582" t="s">
        <v>578</v>
      </c>
      <c r="D1283" s="566"/>
      <c r="E1283" s="566"/>
      <c r="F1283" s="530"/>
      <c r="G1283" s="681"/>
    </row>
    <row r="1284" spans="1:7" s="528" customFormat="1" ht="12.75">
      <c r="A1284" s="566"/>
      <c r="B1284" s="566" t="s">
        <v>486</v>
      </c>
      <c r="C1284" s="582" t="s">
        <v>579</v>
      </c>
      <c r="D1284" s="566"/>
      <c r="E1284" s="566"/>
      <c r="F1284" s="530"/>
      <c r="G1284" s="681"/>
    </row>
    <row r="1285" spans="1:7" s="528" customFormat="1" ht="25.5">
      <c r="A1285" s="566"/>
      <c r="B1285" s="559" t="str">
        <f>"8.5"</f>
        <v>8.5</v>
      </c>
      <c r="C1285" s="579" t="s">
        <v>1029</v>
      </c>
      <c r="D1285" s="589" t="s">
        <v>506</v>
      </c>
      <c r="E1285" s="589">
        <v>2</v>
      </c>
      <c r="F1285" s="298"/>
      <c r="G1285" s="689">
        <f>F1285*E1285</f>
        <v>0</v>
      </c>
    </row>
    <row r="1286" spans="1:7" s="528" customFormat="1" ht="12.75">
      <c r="A1286" s="566"/>
      <c r="B1286" s="566" t="s">
        <v>509</v>
      </c>
      <c r="C1286" s="582" t="s">
        <v>510</v>
      </c>
      <c r="D1286" s="566"/>
      <c r="E1286" s="566"/>
      <c r="F1286" s="530"/>
      <c r="G1286" s="681"/>
    </row>
    <row r="1287" spans="1:7" s="528" customFormat="1" ht="12.75">
      <c r="A1287" s="566"/>
      <c r="B1287" s="566" t="s">
        <v>511</v>
      </c>
      <c r="C1287" s="582" t="s">
        <v>584</v>
      </c>
      <c r="D1287" s="566"/>
      <c r="E1287" s="566"/>
      <c r="F1287" s="530"/>
      <c r="G1287" s="681"/>
    </row>
    <row r="1288" spans="1:7" s="528" customFormat="1" ht="12.75">
      <c r="A1288" s="566"/>
      <c r="B1288" s="566" t="s">
        <v>486</v>
      </c>
      <c r="C1288" s="582" t="s">
        <v>585</v>
      </c>
      <c r="D1288" s="566"/>
      <c r="E1288" s="566"/>
      <c r="F1288" s="530"/>
      <c r="G1288" s="681"/>
    </row>
    <row r="1289" spans="1:7" s="528" customFormat="1" ht="12.75">
      <c r="A1289" s="566"/>
      <c r="B1289" s="559" t="str">
        <f>"8.6"</f>
        <v>8.6</v>
      </c>
      <c r="C1289" s="579" t="s">
        <v>571</v>
      </c>
      <c r="D1289" s="589" t="s">
        <v>506</v>
      </c>
      <c r="E1289" s="589">
        <v>1</v>
      </c>
      <c r="F1289" s="298"/>
      <c r="G1289" s="689">
        <f>F1289*E1289</f>
        <v>0</v>
      </c>
    </row>
    <row r="1290" spans="1:7" s="528" customFormat="1" ht="12.75">
      <c r="A1290" s="566"/>
      <c r="B1290" s="566" t="s">
        <v>509</v>
      </c>
      <c r="C1290" s="582" t="s">
        <v>510</v>
      </c>
      <c r="D1290" s="566"/>
      <c r="E1290" s="566"/>
      <c r="F1290" s="530"/>
      <c r="G1290" s="681"/>
    </row>
    <row r="1291" spans="1:7" s="528" customFormat="1" ht="12.75">
      <c r="A1291" s="566"/>
      <c r="B1291" s="566" t="s">
        <v>511</v>
      </c>
      <c r="C1291" s="582" t="s">
        <v>572</v>
      </c>
      <c r="D1291" s="566"/>
      <c r="E1291" s="566"/>
      <c r="F1291" s="530"/>
      <c r="G1291" s="681"/>
    </row>
    <row r="1292" spans="1:7" s="528" customFormat="1" ht="12.75">
      <c r="A1292" s="566"/>
      <c r="B1292" s="566" t="s">
        <v>486</v>
      </c>
      <c r="C1292" s="582" t="s">
        <v>573</v>
      </c>
      <c r="D1292" s="566"/>
      <c r="E1292" s="566"/>
      <c r="F1292" s="530"/>
      <c r="G1292" s="681"/>
    </row>
    <row r="1293" spans="1:7" s="528" customFormat="1" ht="25.5">
      <c r="A1293" s="566"/>
      <c r="B1293" s="559" t="str">
        <f>"8.7"</f>
        <v>8.7</v>
      </c>
      <c r="C1293" s="579" t="s">
        <v>574</v>
      </c>
      <c r="D1293" s="580" t="s">
        <v>506</v>
      </c>
      <c r="E1293" s="661">
        <v>1</v>
      </c>
      <c r="F1293" s="298"/>
      <c r="G1293" s="689">
        <f>F1293*E1293</f>
        <v>0</v>
      </c>
    </row>
    <row r="1294" spans="1:7" s="528" customFormat="1" ht="12.75">
      <c r="A1294" s="566"/>
      <c r="B1294" s="566" t="s">
        <v>509</v>
      </c>
      <c r="C1294" s="582" t="s">
        <v>510</v>
      </c>
      <c r="D1294" s="574"/>
      <c r="E1294" s="575"/>
      <c r="F1294" s="530"/>
      <c r="G1294" s="681"/>
    </row>
    <row r="1295" spans="1:7" s="528" customFormat="1" ht="12.75">
      <c r="A1295" s="566"/>
      <c r="B1295" s="566" t="s">
        <v>511</v>
      </c>
      <c r="C1295" s="582" t="s">
        <v>575</v>
      </c>
      <c r="D1295" s="574"/>
      <c r="E1295" s="575"/>
      <c r="F1295" s="530"/>
      <c r="G1295" s="681"/>
    </row>
    <row r="1296" spans="1:7" s="534" customFormat="1" ht="12.75">
      <c r="A1296" s="645"/>
      <c r="B1296" s="645" t="s">
        <v>486</v>
      </c>
      <c r="C1296" s="560" t="s">
        <v>576</v>
      </c>
      <c r="D1296" s="646"/>
      <c r="E1296" s="647"/>
      <c r="F1296" s="536"/>
      <c r="G1296" s="691"/>
    </row>
    <row r="1297" spans="1:7" s="534" customFormat="1" ht="25.5">
      <c r="A1297" s="645"/>
      <c r="B1297" s="565" t="str">
        <f>"9"</f>
        <v>9</v>
      </c>
      <c r="C1297" s="564" t="s">
        <v>1458</v>
      </c>
      <c r="D1297" s="652" t="s">
        <v>506</v>
      </c>
      <c r="E1297" s="652">
        <v>1</v>
      </c>
      <c r="F1297" s="298"/>
      <c r="G1297" s="689">
        <f>F1297*E1297</f>
        <v>0</v>
      </c>
    </row>
    <row r="1298" spans="1:7" s="534" customFormat="1" ht="102">
      <c r="A1298" s="645"/>
      <c r="B1298" s="645"/>
      <c r="C1298" s="560" t="s">
        <v>1459</v>
      </c>
      <c r="D1298" s="645"/>
      <c r="E1298" s="645"/>
      <c r="F1298" s="536"/>
      <c r="G1298" s="691"/>
    </row>
    <row r="1299" spans="1:7" s="534" customFormat="1" ht="12.75">
      <c r="A1299" s="645"/>
      <c r="B1299" s="645" t="s">
        <v>509</v>
      </c>
      <c r="C1299" s="560" t="s">
        <v>510</v>
      </c>
      <c r="D1299" s="645"/>
      <c r="E1299" s="645"/>
      <c r="F1299" s="536"/>
      <c r="G1299" s="691"/>
    </row>
    <row r="1300" spans="1:7" s="534" customFormat="1" ht="12.75">
      <c r="A1300" s="645"/>
      <c r="B1300" s="645" t="s">
        <v>511</v>
      </c>
      <c r="C1300" s="560" t="s">
        <v>1030</v>
      </c>
      <c r="D1300" s="645"/>
      <c r="E1300" s="645"/>
      <c r="F1300" s="536"/>
      <c r="G1300" s="691"/>
    </row>
    <row r="1301" spans="1:7" s="534" customFormat="1" ht="12.75">
      <c r="A1301" s="645"/>
      <c r="B1301" s="645" t="s">
        <v>486</v>
      </c>
      <c r="C1301" s="560" t="s">
        <v>1031</v>
      </c>
      <c r="D1301" s="645"/>
      <c r="E1301" s="645"/>
      <c r="F1301" s="536"/>
      <c r="G1301" s="691"/>
    </row>
    <row r="1302" spans="1:7" s="534" customFormat="1" ht="12.75">
      <c r="A1302" s="645"/>
      <c r="B1302" s="644" t="s">
        <v>514</v>
      </c>
      <c r="C1302" s="561">
        <v>20</v>
      </c>
      <c r="D1302" s="645"/>
      <c r="E1302" s="645"/>
      <c r="F1302" s="536"/>
      <c r="G1302" s="691"/>
    </row>
    <row r="1303" spans="1:7" s="528" customFormat="1" ht="12.75">
      <c r="A1303" s="566"/>
      <c r="B1303" s="559" t="str">
        <f>"9.1"</f>
        <v>9.1</v>
      </c>
      <c r="C1303" s="579" t="s">
        <v>589</v>
      </c>
      <c r="D1303" s="580" t="s">
        <v>506</v>
      </c>
      <c r="E1303" s="581">
        <v>1</v>
      </c>
      <c r="F1303" s="298"/>
      <c r="G1303" s="689">
        <f>F1303*E1303</f>
        <v>0</v>
      </c>
    </row>
    <row r="1304" spans="1:7" s="528" customFormat="1" ht="76.5">
      <c r="A1304" s="566"/>
      <c r="B1304" s="566"/>
      <c r="C1304" s="582" t="s">
        <v>590</v>
      </c>
      <c r="D1304" s="574"/>
      <c r="E1304" s="575"/>
      <c r="F1304" s="530"/>
      <c r="G1304" s="681"/>
    </row>
    <row r="1305" spans="1:7" s="528" customFormat="1" ht="12.75">
      <c r="A1305" s="566"/>
      <c r="B1305" s="566" t="s">
        <v>509</v>
      </c>
      <c r="C1305" s="582" t="s">
        <v>510</v>
      </c>
      <c r="D1305" s="574"/>
      <c r="E1305" s="575"/>
      <c r="F1305" s="530"/>
      <c r="G1305" s="681"/>
    </row>
    <row r="1306" spans="1:7" s="528" customFormat="1" ht="12.75">
      <c r="A1306" s="566"/>
      <c r="B1306" s="566" t="s">
        <v>511</v>
      </c>
      <c r="C1306" s="582" t="s">
        <v>1032</v>
      </c>
      <c r="D1306" s="574"/>
      <c r="E1306" s="575"/>
      <c r="F1306" s="530"/>
      <c r="G1306" s="681"/>
    </row>
    <row r="1307" spans="1:7" s="528" customFormat="1" ht="12.75">
      <c r="A1307" s="566"/>
      <c r="B1307" s="566" t="s">
        <v>486</v>
      </c>
      <c r="C1307" s="582" t="s">
        <v>1033</v>
      </c>
      <c r="D1307" s="574"/>
      <c r="E1307" s="575"/>
      <c r="F1307" s="530"/>
      <c r="G1307" s="681"/>
    </row>
    <row r="1308" spans="1:7" s="528" customFormat="1" ht="12.75">
      <c r="A1308" s="566"/>
      <c r="B1308" s="559" t="str">
        <f>"9.2"</f>
        <v>9.2</v>
      </c>
      <c r="C1308" s="579" t="s">
        <v>559</v>
      </c>
      <c r="D1308" s="580" t="s">
        <v>506</v>
      </c>
      <c r="E1308" s="581">
        <v>1</v>
      </c>
      <c r="F1308" s="298"/>
      <c r="G1308" s="689">
        <f>F1308*E1308</f>
        <v>0</v>
      </c>
    </row>
    <row r="1309" spans="1:7" s="528" customFormat="1" ht="51">
      <c r="A1309" s="566"/>
      <c r="B1309" s="566"/>
      <c r="C1309" s="582" t="s">
        <v>560</v>
      </c>
      <c r="D1309" s="574"/>
      <c r="E1309" s="575"/>
      <c r="F1309" s="530"/>
      <c r="G1309" s="681"/>
    </row>
    <row r="1310" spans="1:7" s="528" customFormat="1" ht="12.75">
      <c r="A1310" s="566"/>
      <c r="B1310" s="566" t="s">
        <v>509</v>
      </c>
      <c r="C1310" s="582" t="s">
        <v>510</v>
      </c>
      <c r="D1310" s="574"/>
      <c r="E1310" s="575"/>
      <c r="F1310" s="530"/>
      <c r="G1310" s="681"/>
    </row>
    <row r="1311" spans="1:7" s="528" customFormat="1" ht="12.75">
      <c r="A1311" s="566"/>
      <c r="B1311" s="566" t="s">
        <v>511</v>
      </c>
      <c r="C1311" s="582" t="s">
        <v>561</v>
      </c>
      <c r="D1311" s="574"/>
      <c r="E1311" s="575"/>
      <c r="F1311" s="530"/>
      <c r="G1311" s="681"/>
    </row>
    <row r="1312" spans="1:7" s="528" customFormat="1" ht="12.75">
      <c r="A1312" s="566"/>
      <c r="B1312" s="566" t="s">
        <v>486</v>
      </c>
      <c r="C1312" s="582" t="s">
        <v>562</v>
      </c>
      <c r="D1312" s="574"/>
      <c r="E1312" s="575"/>
      <c r="F1312" s="530"/>
      <c r="G1312" s="681"/>
    </row>
    <row r="1313" spans="1:7" s="528" customFormat="1" ht="12.75">
      <c r="A1313" s="566"/>
      <c r="B1313" s="577" t="s">
        <v>520</v>
      </c>
      <c r="C1313" s="584" t="s">
        <v>521</v>
      </c>
      <c r="D1313" s="574"/>
      <c r="E1313" s="575"/>
      <c r="F1313" s="530"/>
      <c r="G1313" s="681"/>
    </row>
    <row r="1314" spans="1:7" s="528" customFormat="1" ht="12.75">
      <c r="A1314" s="566"/>
      <c r="B1314" s="559" t="str">
        <f>"9.3"</f>
        <v>9.3</v>
      </c>
      <c r="C1314" s="579" t="s">
        <v>593</v>
      </c>
      <c r="D1314" s="580" t="s">
        <v>506</v>
      </c>
      <c r="E1314" s="581">
        <v>2</v>
      </c>
      <c r="F1314" s="298"/>
      <c r="G1314" s="689">
        <f>F1314*E1314</f>
        <v>0</v>
      </c>
    </row>
    <row r="1315" spans="1:7" s="528" customFormat="1" ht="38.25">
      <c r="A1315" s="566"/>
      <c r="B1315" s="566"/>
      <c r="C1315" s="582" t="s">
        <v>594</v>
      </c>
      <c r="D1315" s="574"/>
      <c r="E1315" s="575"/>
      <c r="F1315" s="530"/>
      <c r="G1315" s="681"/>
    </row>
    <row r="1316" spans="1:7" s="528" customFormat="1" ht="12.75">
      <c r="A1316" s="566"/>
      <c r="B1316" s="566" t="s">
        <v>509</v>
      </c>
      <c r="C1316" s="582" t="s">
        <v>510</v>
      </c>
      <c r="D1316" s="574"/>
      <c r="E1316" s="575"/>
      <c r="F1316" s="530"/>
      <c r="G1316" s="681"/>
    </row>
    <row r="1317" spans="1:7" s="528" customFormat="1" ht="12.75">
      <c r="A1317" s="566"/>
      <c r="B1317" s="566" t="s">
        <v>511</v>
      </c>
      <c r="C1317" s="582" t="s">
        <v>595</v>
      </c>
      <c r="D1317" s="574"/>
      <c r="E1317" s="575"/>
      <c r="F1317" s="530"/>
      <c r="G1317" s="681"/>
    </row>
    <row r="1318" spans="1:7" s="528" customFormat="1" ht="12.75">
      <c r="A1318" s="566"/>
      <c r="B1318" s="566" t="s">
        <v>486</v>
      </c>
      <c r="C1318" s="582" t="s">
        <v>596</v>
      </c>
      <c r="D1318" s="574"/>
      <c r="E1318" s="575"/>
      <c r="F1318" s="530"/>
      <c r="G1318" s="681"/>
    </row>
    <row r="1319" spans="1:7" s="528" customFormat="1" ht="12.75">
      <c r="A1319" s="566"/>
      <c r="B1319" s="559" t="str">
        <f>"9.4"</f>
        <v>9.4</v>
      </c>
      <c r="C1319" s="579" t="s">
        <v>1034</v>
      </c>
      <c r="D1319" s="589" t="s">
        <v>506</v>
      </c>
      <c r="E1319" s="589">
        <v>1</v>
      </c>
      <c r="F1319" s="298"/>
      <c r="G1319" s="689">
        <f>F1319*E1319</f>
        <v>0</v>
      </c>
    </row>
    <row r="1320" spans="1:7" s="528" customFormat="1" ht="12.75">
      <c r="A1320" s="566"/>
      <c r="B1320" s="566" t="s">
        <v>509</v>
      </c>
      <c r="C1320" s="582" t="s">
        <v>510</v>
      </c>
      <c r="D1320" s="566"/>
      <c r="E1320" s="566"/>
      <c r="F1320" s="530"/>
      <c r="G1320" s="681"/>
    </row>
    <row r="1321" spans="1:7" s="528" customFormat="1" ht="12.75">
      <c r="A1321" s="566"/>
      <c r="B1321" s="566" t="s">
        <v>511</v>
      </c>
      <c r="C1321" s="582" t="s">
        <v>1035</v>
      </c>
      <c r="D1321" s="566"/>
      <c r="E1321" s="566"/>
      <c r="F1321" s="530"/>
      <c r="G1321" s="681"/>
    </row>
    <row r="1322" spans="1:7" s="534" customFormat="1" ht="12.75">
      <c r="A1322" s="645"/>
      <c r="B1322" s="645" t="s">
        <v>486</v>
      </c>
      <c r="C1322" s="560" t="s">
        <v>1036</v>
      </c>
      <c r="D1322" s="645"/>
      <c r="E1322" s="645"/>
      <c r="F1322" s="536"/>
      <c r="G1322" s="691"/>
    </row>
    <row r="1323" spans="1:7" s="534" customFormat="1" ht="12.75">
      <c r="A1323" s="51"/>
      <c r="B1323" s="565" t="str">
        <f>"10"</f>
        <v>10</v>
      </c>
      <c r="C1323" s="564" t="s">
        <v>1460</v>
      </c>
      <c r="D1323" s="648" t="s">
        <v>506</v>
      </c>
      <c r="E1323" s="649">
        <v>1</v>
      </c>
      <c r="F1323" s="298"/>
      <c r="G1323" s="689">
        <f>F1323*E1323</f>
        <v>0</v>
      </c>
    </row>
    <row r="1324" spans="1:7" s="534" customFormat="1" ht="178.5">
      <c r="A1324" s="51"/>
      <c r="B1324" s="645"/>
      <c r="C1324" s="560" t="s">
        <v>1461</v>
      </c>
      <c r="D1324" s="646"/>
      <c r="E1324" s="647"/>
      <c r="F1324" s="297"/>
      <c r="G1324" s="315"/>
    </row>
    <row r="1325" spans="1:7" s="534" customFormat="1" ht="12.75">
      <c r="A1325" s="51"/>
      <c r="B1325" s="645" t="s">
        <v>509</v>
      </c>
      <c r="C1325" s="560" t="s">
        <v>510</v>
      </c>
      <c r="D1325" s="646"/>
      <c r="E1325" s="647"/>
      <c r="F1325" s="297"/>
      <c r="G1325" s="315"/>
    </row>
    <row r="1326" spans="1:7" s="534" customFormat="1" ht="12.75">
      <c r="A1326" s="51"/>
      <c r="B1326" s="645" t="s">
        <v>511</v>
      </c>
      <c r="C1326" s="560" t="s">
        <v>1037</v>
      </c>
      <c r="D1326" s="646"/>
      <c r="E1326" s="647"/>
      <c r="F1326" s="297"/>
      <c r="G1326" s="315"/>
    </row>
    <row r="1327" spans="1:7" s="534" customFormat="1" ht="12.75">
      <c r="A1327" s="51"/>
      <c r="B1327" s="645" t="s">
        <v>486</v>
      </c>
      <c r="C1327" s="560" t="s">
        <v>1038</v>
      </c>
      <c r="D1327" s="646"/>
      <c r="E1327" s="647"/>
      <c r="F1327" s="297"/>
      <c r="G1327" s="315"/>
    </row>
    <row r="1328" spans="1:7" s="534" customFormat="1" ht="12.75">
      <c r="A1328" s="51"/>
      <c r="B1328" s="644" t="s">
        <v>514</v>
      </c>
      <c r="C1328" s="561">
        <v>21.5</v>
      </c>
      <c r="D1328" s="646"/>
      <c r="E1328" s="647"/>
      <c r="F1328" s="297"/>
      <c r="G1328" s="315"/>
    </row>
    <row r="1329" spans="1:7" s="534" customFormat="1" ht="12.75">
      <c r="A1329" s="51"/>
      <c r="B1329" s="650" t="s">
        <v>520</v>
      </c>
      <c r="C1329" s="562" t="s">
        <v>521</v>
      </c>
      <c r="D1329" s="646"/>
      <c r="E1329" s="647"/>
      <c r="F1329" s="297"/>
      <c r="G1329" s="315"/>
    </row>
    <row r="1330" spans="1:7" s="534" customFormat="1" ht="12.75">
      <c r="A1330" s="51"/>
      <c r="B1330" s="565" t="str">
        <f>"11"</f>
        <v>11</v>
      </c>
      <c r="C1330" s="564" t="s">
        <v>1462</v>
      </c>
      <c r="D1330" s="648" t="s">
        <v>506</v>
      </c>
      <c r="E1330" s="649">
        <v>2</v>
      </c>
      <c r="F1330" s="298"/>
      <c r="G1330" s="689">
        <f>F1330*E1330</f>
        <v>0</v>
      </c>
    </row>
    <row r="1331" spans="1:7" s="534" customFormat="1" ht="178.5">
      <c r="A1331" s="51"/>
      <c r="B1331" s="645"/>
      <c r="C1331" s="560" t="s">
        <v>1461</v>
      </c>
      <c r="D1331" s="646"/>
      <c r="E1331" s="647"/>
      <c r="F1331" s="297"/>
      <c r="G1331" s="315"/>
    </row>
    <row r="1332" spans="1:7" s="534" customFormat="1" ht="12.75">
      <c r="A1332" s="51"/>
      <c r="B1332" s="645" t="s">
        <v>509</v>
      </c>
      <c r="C1332" s="560" t="s">
        <v>510</v>
      </c>
      <c r="D1332" s="646"/>
      <c r="E1332" s="647"/>
      <c r="F1332" s="297"/>
      <c r="G1332" s="315"/>
    </row>
    <row r="1333" spans="1:7" s="534" customFormat="1" ht="12.75">
      <c r="A1333" s="51"/>
      <c r="B1333" s="645" t="s">
        <v>511</v>
      </c>
      <c r="C1333" s="560" t="s">
        <v>1039</v>
      </c>
      <c r="D1333" s="646"/>
      <c r="E1333" s="647"/>
      <c r="F1333" s="297"/>
      <c r="G1333" s="315"/>
    </row>
    <row r="1334" spans="1:7" s="534" customFormat="1" ht="12.75">
      <c r="A1334" s="51"/>
      <c r="B1334" s="645" t="s">
        <v>486</v>
      </c>
      <c r="C1334" s="560" t="s">
        <v>1038</v>
      </c>
      <c r="D1334" s="646"/>
      <c r="E1334" s="647"/>
      <c r="F1334" s="297"/>
      <c r="G1334" s="315"/>
    </row>
    <row r="1335" spans="1:7" s="534" customFormat="1" ht="12.75">
      <c r="A1335" s="51"/>
      <c r="B1335" s="644" t="s">
        <v>514</v>
      </c>
      <c r="C1335" s="561">
        <v>13</v>
      </c>
      <c r="D1335" s="646"/>
      <c r="E1335" s="647"/>
      <c r="F1335" s="297"/>
      <c r="G1335" s="315"/>
    </row>
    <row r="1336" spans="1:7" s="534" customFormat="1" ht="12.75">
      <c r="A1336" s="51"/>
      <c r="B1336" s="650" t="s">
        <v>520</v>
      </c>
      <c r="C1336" s="562" t="s">
        <v>521</v>
      </c>
      <c r="D1336" s="646"/>
      <c r="E1336" s="647"/>
      <c r="F1336" s="297"/>
      <c r="G1336" s="315"/>
    </row>
    <row r="1337" spans="1:7" s="528" customFormat="1" ht="25.5">
      <c r="A1337" s="566"/>
      <c r="B1337" s="559" t="str">
        <f>"12"</f>
        <v>12</v>
      </c>
      <c r="C1337" s="579" t="s">
        <v>544</v>
      </c>
      <c r="D1337" s="580" t="s">
        <v>506</v>
      </c>
      <c r="E1337" s="581">
        <v>2</v>
      </c>
      <c r="F1337" s="298"/>
      <c r="G1337" s="689">
        <f>F1337*E1337</f>
        <v>0</v>
      </c>
    </row>
    <row r="1338" spans="1:7" s="528" customFormat="1" ht="89.25">
      <c r="A1338" s="566"/>
      <c r="B1338" s="566"/>
      <c r="C1338" s="582" t="s">
        <v>545</v>
      </c>
      <c r="D1338" s="574"/>
      <c r="E1338" s="575"/>
      <c r="F1338" s="535"/>
      <c r="G1338" s="690"/>
    </row>
    <row r="1339" spans="1:7" s="528" customFormat="1" ht="12.75">
      <c r="A1339" s="566"/>
      <c r="B1339" s="566" t="s">
        <v>509</v>
      </c>
      <c r="C1339" s="582" t="s">
        <v>510</v>
      </c>
      <c r="D1339" s="574"/>
      <c r="E1339" s="575"/>
      <c r="F1339" s="535"/>
      <c r="G1339" s="690"/>
    </row>
    <row r="1340" spans="1:7" s="528" customFormat="1" ht="12.75">
      <c r="A1340" s="566"/>
      <c r="B1340" s="566" t="s">
        <v>511</v>
      </c>
      <c r="C1340" s="582" t="s">
        <v>546</v>
      </c>
      <c r="D1340" s="574"/>
      <c r="E1340" s="575"/>
      <c r="F1340" s="535"/>
      <c r="G1340" s="690"/>
    </row>
    <row r="1341" spans="1:7" s="528" customFormat="1" ht="12.75">
      <c r="A1341" s="566"/>
      <c r="B1341" s="566" t="s">
        <v>486</v>
      </c>
      <c r="C1341" s="582" t="s">
        <v>547</v>
      </c>
      <c r="D1341" s="574"/>
      <c r="E1341" s="575"/>
      <c r="F1341" s="535"/>
      <c r="G1341" s="690"/>
    </row>
    <row r="1342" spans="1:7" s="528" customFormat="1" ht="12.75">
      <c r="A1342" s="566"/>
      <c r="B1342" s="559" t="str">
        <f>"12.1"</f>
        <v>12.1</v>
      </c>
      <c r="C1342" s="579" t="s">
        <v>548</v>
      </c>
      <c r="D1342" s="580" t="s">
        <v>506</v>
      </c>
      <c r="E1342" s="581">
        <v>2</v>
      </c>
      <c r="F1342" s="298"/>
      <c r="G1342" s="689">
        <f>F1342*E1342</f>
        <v>0</v>
      </c>
    </row>
    <row r="1343" spans="1:7" s="528" customFormat="1" ht="76.5">
      <c r="A1343" s="566"/>
      <c r="B1343" s="566"/>
      <c r="C1343" s="582" t="s">
        <v>549</v>
      </c>
      <c r="D1343" s="574"/>
      <c r="E1343" s="575"/>
      <c r="F1343" s="535"/>
      <c r="G1343" s="690"/>
    </row>
    <row r="1344" spans="1:7" s="528" customFormat="1" ht="12.75">
      <c r="A1344" s="566"/>
      <c r="B1344" s="566" t="s">
        <v>509</v>
      </c>
      <c r="C1344" s="582" t="s">
        <v>510</v>
      </c>
      <c r="D1344" s="574"/>
      <c r="E1344" s="575"/>
      <c r="F1344" s="535"/>
      <c r="G1344" s="690"/>
    </row>
    <row r="1345" spans="1:7" s="528" customFormat="1" ht="12.75">
      <c r="A1345" s="566"/>
      <c r="B1345" s="566" t="s">
        <v>511</v>
      </c>
      <c r="C1345" s="582" t="s">
        <v>550</v>
      </c>
      <c r="D1345" s="574"/>
      <c r="E1345" s="575"/>
      <c r="F1345" s="535"/>
      <c r="G1345" s="690"/>
    </row>
    <row r="1346" spans="1:7" s="528" customFormat="1" ht="12.75">
      <c r="A1346" s="566"/>
      <c r="B1346" s="566" t="s">
        <v>486</v>
      </c>
      <c r="C1346" s="582" t="s">
        <v>551</v>
      </c>
      <c r="D1346" s="574"/>
      <c r="E1346" s="575"/>
      <c r="F1346" s="535"/>
      <c r="G1346" s="690"/>
    </row>
    <row r="1347" spans="1:7" s="528" customFormat="1" ht="25.5">
      <c r="A1347" s="566"/>
      <c r="B1347" s="559" t="str">
        <f>"12.2"</f>
        <v>12.2</v>
      </c>
      <c r="C1347" s="579" t="s">
        <v>552</v>
      </c>
      <c r="D1347" s="580" t="s">
        <v>506</v>
      </c>
      <c r="E1347" s="581">
        <v>2</v>
      </c>
      <c r="F1347" s="298"/>
      <c r="G1347" s="689">
        <f>F1347*E1347</f>
        <v>0</v>
      </c>
    </row>
    <row r="1348" spans="1:7" s="528" customFormat="1" ht="12.75">
      <c r="A1348" s="566"/>
      <c r="B1348" s="566" t="s">
        <v>509</v>
      </c>
      <c r="C1348" s="582" t="s">
        <v>510</v>
      </c>
      <c r="D1348" s="574"/>
      <c r="E1348" s="575"/>
      <c r="F1348" s="535"/>
      <c r="G1348" s="690"/>
    </row>
    <row r="1349" spans="1:7" s="528" customFormat="1" ht="12.75">
      <c r="A1349" s="566"/>
      <c r="B1349" s="566" t="s">
        <v>511</v>
      </c>
      <c r="C1349" s="582" t="s">
        <v>553</v>
      </c>
      <c r="D1349" s="574"/>
      <c r="E1349" s="575"/>
      <c r="F1349" s="535"/>
      <c r="G1349" s="690"/>
    </row>
    <row r="1350" spans="1:7" s="528" customFormat="1" ht="12.75">
      <c r="A1350" s="566"/>
      <c r="B1350" s="566" t="s">
        <v>486</v>
      </c>
      <c r="C1350" s="582" t="s">
        <v>554</v>
      </c>
      <c r="D1350" s="574"/>
      <c r="E1350" s="575"/>
      <c r="F1350" s="530"/>
      <c r="G1350" s="681"/>
    </row>
    <row r="1351" spans="1:7" s="528" customFormat="1" ht="25.5">
      <c r="A1351" s="566"/>
      <c r="B1351" s="559" t="str">
        <f>"13"</f>
        <v>13</v>
      </c>
      <c r="C1351" s="579" t="s">
        <v>544</v>
      </c>
      <c r="D1351" s="580" t="s">
        <v>506</v>
      </c>
      <c r="E1351" s="581">
        <v>1</v>
      </c>
      <c r="F1351" s="298"/>
      <c r="G1351" s="689">
        <f>F1351*E1351</f>
        <v>0</v>
      </c>
    </row>
    <row r="1352" spans="1:7" s="528" customFormat="1" ht="89.25">
      <c r="A1352" s="566"/>
      <c r="B1352" s="566"/>
      <c r="C1352" s="582" t="s">
        <v>1040</v>
      </c>
      <c r="D1352" s="574"/>
      <c r="E1352" s="575"/>
      <c r="F1352" s="535"/>
      <c r="G1352" s="690"/>
    </row>
    <row r="1353" spans="1:7" s="528" customFormat="1" ht="12.75">
      <c r="A1353" s="566"/>
      <c r="B1353" s="566" t="s">
        <v>509</v>
      </c>
      <c r="C1353" s="582" t="s">
        <v>510</v>
      </c>
      <c r="D1353" s="574"/>
      <c r="E1353" s="575"/>
      <c r="F1353" s="535"/>
      <c r="G1353" s="690"/>
    </row>
    <row r="1354" spans="1:7" s="528" customFormat="1" ht="12.75">
      <c r="A1354" s="566"/>
      <c r="B1354" s="566" t="s">
        <v>511</v>
      </c>
      <c r="C1354" s="582" t="s">
        <v>1041</v>
      </c>
      <c r="D1354" s="574"/>
      <c r="E1354" s="575"/>
      <c r="F1354" s="535"/>
      <c r="G1354" s="690"/>
    </row>
    <row r="1355" spans="1:7" s="528" customFormat="1" ht="12.75">
      <c r="A1355" s="566"/>
      <c r="B1355" s="566" t="s">
        <v>486</v>
      </c>
      <c r="C1355" s="582" t="s">
        <v>1042</v>
      </c>
      <c r="D1355" s="574"/>
      <c r="E1355" s="575"/>
      <c r="F1355" s="535"/>
      <c r="G1355" s="690"/>
    </row>
    <row r="1356" spans="1:7" s="528" customFormat="1" ht="12.75">
      <c r="A1356" s="566"/>
      <c r="B1356" s="559" t="str">
        <f>"13.1"</f>
        <v>13.1</v>
      </c>
      <c r="C1356" s="579" t="s">
        <v>548</v>
      </c>
      <c r="D1356" s="580" t="s">
        <v>506</v>
      </c>
      <c r="E1356" s="581">
        <v>1</v>
      </c>
      <c r="F1356" s="298"/>
      <c r="G1356" s="689">
        <f>F1356*E1356</f>
        <v>0</v>
      </c>
    </row>
    <row r="1357" spans="1:7" s="528" customFormat="1" ht="76.5">
      <c r="A1357" s="566"/>
      <c r="B1357" s="566"/>
      <c r="C1357" s="582" t="s">
        <v>1043</v>
      </c>
      <c r="D1357" s="574"/>
      <c r="E1357" s="575"/>
      <c r="F1357" s="535"/>
      <c r="G1357" s="690"/>
    </row>
    <row r="1358" spans="1:7" s="528" customFormat="1" ht="12.75">
      <c r="A1358" s="566"/>
      <c r="B1358" s="566" t="s">
        <v>509</v>
      </c>
      <c r="C1358" s="582" t="s">
        <v>510</v>
      </c>
      <c r="D1358" s="574"/>
      <c r="E1358" s="575"/>
      <c r="F1358" s="535"/>
      <c r="G1358" s="690"/>
    </row>
    <row r="1359" spans="1:7" s="528" customFormat="1" ht="12.75">
      <c r="A1359" s="566"/>
      <c r="B1359" s="566" t="s">
        <v>511</v>
      </c>
      <c r="C1359" s="582" t="s">
        <v>1044</v>
      </c>
      <c r="D1359" s="574"/>
      <c r="E1359" s="575"/>
      <c r="F1359" s="535"/>
      <c r="G1359" s="690"/>
    </row>
    <row r="1360" spans="1:7" s="528" customFormat="1" ht="12.75">
      <c r="A1360" s="566"/>
      <c r="B1360" s="566" t="s">
        <v>486</v>
      </c>
      <c r="C1360" s="582" t="s">
        <v>1045</v>
      </c>
      <c r="D1360" s="574"/>
      <c r="E1360" s="575"/>
      <c r="F1360" s="535"/>
      <c r="G1360" s="690"/>
    </row>
    <row r="1361" spans="1:7" s="528" customFormat="1" ht="25.5">
      <c r="A1361" s="566"/>
      <c r="B1361" s="559" t="str">
        <f>"13.2"</f>
        <v>13.2</v>
      </c>
      <c r="C1361" s="579" t="s">
        <v>1046</v>
      </c>
      <c r="D1361" s="580" t="s">
        <v>506</v>
      </c>
      <c r="E1361" s="581">
        <v>1</v>
      </c>
      <c r="F1361" s="298"/>
      <c r="G1361" s="689">
        <f>F1361*E1361</f>
        <v>0</v>
      </c>
    </row>
    <row r="1362" spans="1:7" s="528" customFormat="1" ht="12.75">
      <c r="A1362" s="566"/>
      <c r="B1362" s="566" t="s">
        <v>509</v>
      </c>
      <c r="C1362" s="582" t="s">
        <v>510</v>
      </c>
      <c r="D1362" s="574"/>
      <c r="E1362" s="575"/>
      <c r="F1362" s="535"/>
      <c r="G1362" s="690"/>
    </row>
    <row r="1363" spans="1:7" s="528" customFormat="1" ht="12.75">
      <c r="A1363" s="566"/>
      <c r="B1363" s="566" t="s">
        <v>511</v>
      </c>
      <c r="C1363" s="582" t="s">
        <v>1047</v>
      </c>
      <c r="D1363" s="574"/>
      <c r="E1363" s="575"/>
      <c r="F1363" s="535"/>
      <c r="G1363" s="690"/>
    </row>
    <row r="1364" spans="1:7" s="528" customFormat="1" ht="12.75">
      <c r="A1364" s="566"/>
      <c r="B1364" s="566" t="s">
        <v>486</v>
      </c>
      <c r="C1364" s="582" t="s">
        <v>1048</v>
      </c>
      <c r="D1364" s="574"/>
      <c r="E1364" s="575"/>
      <c r="F1364" s="530"/>
      <c r="G1364" s="681"/>
    </row>
    <row r="1365" spans="1:7" s="528" customFormat="1" ht="25.5">
      <c r="A1365" s="566"/>
      <c r="B1365" s="559" t="str">
        <f>"14"</f>
        <v>14</v>
      </c>
      <c r="C1365" s="579" t="s">
        <v>1049</v>
      </c>
      <c r="D1365" s="580" t="s">
        <v>506</v>
      </c>
      <c r="E1365" s="581">
        <v>1</v>
      </c>
      <c r="F1365" s="298"/>
      <c r="G1365" s="689">
        <f>F1365*E1365</f>
        <v>0</v>
      </c>
    </row>
    <row r="1366" spans="1:7" s="528" customFormat="1" ht="76.5">
      <c r="A1366" s="566"/>
      <c r="B1366" s="566"/>
      <c r="C1366" s="582" t="s">
        <v>633</v>
      </c>
      <c r="D1366" s="574"/>
      <c r="E1366" s="575"/>
      <c r="F1366" s="530"/>
      <c r="G1366" s="681"/>
    </row>
    <row r="1367" spans="1:7" s="528" customFormat="1" ht="12.75">
      <c r="A1367" s="566"/>
      <c r="B1367" s="566" t="s">
        <v>509</v>
      </c>
      <c r="C1367" s="582" t="s">
        <v>510</v>
      </c>
      <c r="D1367" s="574"/>
      <c r="E1367" s="575"/>
      <c r="F1367" s="530"/>
      <c r="G1367" s="681"/>
    </row>
    <row r="1368" spans="1:7" s="528" customFormat="1" ht="12.75">
      <c r="A1368" s="566"/>
      <c r="B1368" s="566" t="s">
        <v>511</v>
      </c>
      <c r="C1368" s="582" t="s">
        <v>1050</v>
      </c>
      <c r="D1368" s="574"/>
      <c r="E1368" s="575"/>
      <c r="F1368" s="530"/>
      <c r="G1368" s="681"/>
    </row>
    <row r="1369" spans="1:7" s="528" customFormat="1" ht="12.75">
      <c r="A1369" s="566"/>
      <c r="B1369" s="566" t="s">
        <v>486</v>
      </c>
      <c r="C1369" s="582" t="s">
        <v>1051</v>
      </c>
      <c r="D1369" s="574"/>
      <c r="E1369" s="575"/>
      <c r="F1369" s="530"/>
      <c r="G1369" s="681"/>
    </row>
    <row r="1370" spans="1:7" s="528" customFormat="1" ht="12.75">
      <c r="A1370" s="566"/>
      <c r="B1370" s="644" t="s">
        <v>514</v>
      </c>
      <c r="C1370" s="561">
        <v>0.48</v>
      </c>
      <c r="D1370" s="574"/>
      <c r="E1370" s="575"/>
      <c r="F1370" s="530"/>
      <c r="G1370" s="681"/>
    </row>
    <row r="1371" spans="1:7" s="528" customFormat="1" ht="25.5">
      <c r="A1371" s="566"/>
      <c r="B1371" s="559" t="str">
        <f>"15"</f>
        <v>15</v>
      </c>
      <c r="C1371" s="579" t="s">
        <v>771</v>
      </c>
      <c r="D1371" s="589" t="s">
        <v>506</v>
      </c>
      <c r="E1371" s="589">
        <v>1</v>
      </c>
      <c r="F1371" s="298"/>
      <c r="G1371" s="689">
        <f>F1371*E1371</f>
        <v>0</v>
      </c>
    </row>
    <row r="1372" spans="1:7" s="528" customFormat="1" ht="191.25">
      <c r="A1372" s="566"/>
      <c r="B1372" s="566"/>
      <c r="C1372" s="582" t="s">
        <v>772</v>
      </c>
      <c r="D1372" s="566"/>
      <c r="E1372" s="566"/>
      <c r="F1372" s="530"/>
      <c r="G1372" s="681"/>
    </row>
    <row r="1373" spans="1:7" s="528" customFormat="1" ht="12.75">
      <c r="A1373" s="566"/>
      <c r="B1373" s="566" t="s">
        <v>509</v>
      </c>
      <c r="C1373" s="582" t="s">
        <v>510</v>
      </c>
      <c r="D1373" s="566"/>
      <c r="E1373" s="566"/>
      <c r="F1373" s="530"/>
      <c r="G1373" s="681"/>
    </row>
    <row r="1374" spans="1:7" s="528" customFormat="1" ht="12.75">
      <c r="A1374" s="566"/>
      <c r="B1374" s="566" t="s">
        <v>511</v>
      </c>
      <c r="C1374" s="582" t="s">
        <v>773</v>
      </c>
      <c r="D1374" s="566"/>
      <c r="E1374" s="566"/>
      <c r="F1374" s="530"/>
      <c r="G1374" s="681"/>
    </row>
    <row r="1375" spans="1:7" s="528" customFormat="1" ht="12.75">
      <c r="A1375" s="566"/>
      <c r="B1375" s="566" t="s">
        <v>486</v>
      </c>
      <c r="C1375" s="582" t="s">
        <v>774</v>
      </c>
      <c r="D1375" s="566"/>
      <c r="E1375" s="566"/>
      <c r="F1375" s="530"/>
      <c r="G1375" s="681"/>
    </row>
    <row r="1376" spans="1:7" s="528" customFormat="1" ht="12.75">
      <c r="A1376" s="566"/>
      <c r="B1376" s="644" t="s">
        <v>514</v>
      </c>
      <c r="C1376" s="561">
        <v>0.185</v>
      </c>
      <c r="D1376" s="566"/>
      <c r="E1376" s="566"/>
      <c r="F1376" s="530"/>
      <c r="G1376" s="681"/>
    </row>
    <row r="1377" spans="1:7" s="528" customFormat="1" ht="12.75">
      <c r="A1377" s="566"/>
      <c r="B1377" s="559" t="str">
        <f>"16"</f>
        <v>16</v>
      </c>
      <c r="C1377" s="579" t="s">
        <v>1052</v>
      </c>
      <c r="D1377" s="589" t="s">
        <v>506</v>
      </c>
      <c r="E1377" s="589">
        <v>1</v>
      </c>
      <c r="F1377" s="298"/>
      <c r="G1377" s="689">
        <f>F1377*E1377</f>
        <v>0</v>
      </c>
    </row>
    <row r="1378" spans="1:7" s="528" customFormat="1" ht="76.5">
      <c r="A1378" s="566"/>
      <c r="B1378" s="566"/>
      <c r="C1378" s="582" t="s">
        <v>967</v>
      </c>
      <c r="D1378" s="566"/>
      <c r="E1378" s="566"/>
      <c r="F1378" s="530"/>
      <c r="G1378" s="681"/>
    </row>
    <row r="1379" spans="1:7" s="528" customFormat="1" ht="12.75">
      <c r="A1379" s="566"/>
      <c r="B1379" s="566" t="s">
        <v>509</v>
      </c>
      <c r="C1379" s="582" t="s">
        <v>510</v>
      </c>
      <c r="D1379" s="566"/>
      <c r="E1379" s="566"/>
      <c r="F1379" s="530"/>
      <c r="G1379" s="681"/>
    </row>
    <row r="1380" spans="1:7" s="528" customFormat="1" ht="12.75">
      <c r="A1380" s="566"/>
      <c r="B1380" s="566" t="s">
        <v>511</v>
      </c>
      <c r="C1380" s="582" t="s">
        <v>1053</v>
      </c>
      <c r="D1380" s="566"/>
      <c r="E1380" s="566"/>
      <c r="F1380" s="530"/>
      <c r="G1380" s="681"/>
    </row>
    <row r="1381" spans="1:7" s="528" customFormat="1" ht="12.75">
      <c r="A1381" s="566"/>
      <c r="B1381" s="566" t="s">
        <v>486</v>
      </c>
      <c r="C1381" s="582" t="s">
        <v>1054</v>
      </c>
      <c r="D1381" s="566"/>
      <c r="E1381" s="566"/>
      <c r="F1381" s="530"/>
      <c r="G1381" s="681"/>
    </row>
    <row r="1382" spans="1:7" s="528" customFormat="1" ht="12.75">
      <c r="A1382" s="566"/>
      <c r="B1382" s="559" t="str">
        <f>"16.1"</f>
        <v>16.1</v>
      </c>
      <c r="C1382" s="579" t="s">
        <v>1055</v>
      </c>
      <c r="D1382" s="589" t="s">
        <v>506</v>
      </c>
      <c r="E1382" s="589">
        <v>1</v>
      </c>
      <c r="F1382" s="298"/>
      <c r="G1382" s="689">
        <f>F1382*E1382</f>
        <v>0</v>
      </c>
    </row>
    <row r="1383" spans="1:7" s="528" customFormat="1" ht="12.75">
      <c r="A1383" s="566"/>
      <c r="B1383" s="566" t="s">
        <v>509</v>
      </c>
      <c r="C1383" s="582" t="s">
        <v>510</v>
      </c>
      <c r="D1383" s="566"/>
      <c r="E1383" s="566"/>
      <c r="F1383" s="530"/>
      <c r="G1383" s="681"/>
    </row>
    <row r="1384" spans="1:7" s="528" customFormat="1" ht="12.75">
      <c r="A1384" s="566"/>
      <c r="B1384" s="566" t="s">
        <v>511</v>
      </c>
      <c r="C1384" s="582" t="s">
        <v>995</v>
      </c>
      <c r="D1384" s="566"/>
      <c r="E1384" s="566"/>
      <c r="F1384" s="530"/>
      <c r="G1384" s="681"/>
    </row>
    <row r="1385" spans="1:7" s="534" customFormat="1" ht="12.75">
      <c r="A1385" s="645"/>
      <c r="B1385" s="645" t="s">
        <v>486</v>
      </c>
      <c r="C1385" s="560" t="s">
        <v>662</v>
      </c>
      <c r="D1385" s="645"/>
      <c r="E1385" s="645"/>
      <c r="F1385" s="536"/>
      <c r="G1385" s="691"/>
    </row>
    <row r="1386" spans="1:7" s="534" customFormat="1" ht="12.75">
      <c r="A1386" s="645"/>
      <c r="B1386" s="565" t="str">
        <f>"17"</f>
        <v>17</v>
      </c>
      <c r="C1386" s="564" t="s">
        <v>1463</v>
      </c>
      <c r="D1386" s="652" t="s">
        <v>506</v>
      </c>
      <c r="E1386" s="652">
        <v>1</v>
      </c>
      <c r="F1386" s="298"/>
      <c r="G1386" s="689">
        <f>F1386*E1386</f>
        <v>0</v>
      </c>
    </row>
    <row r="1387" spans="1:7" s="534" customFormat="1" ht="89.25">
      <c r="A1387" s="645"/>
      <c r="B1387" s="645"/>
      <c r="C1387" s="560" t="s">
        <v>1464</v>
      </c>
      <c r="D1387" s="645"/>
      <c r="E1387" s="645"/>
      <c r="F1387" s="536"/>
      <c r="G1387" s="691"/>
    </row>
    <row r="1388" spans="1:7" s="534" customFormat="1" ht="12.75">
      <c r="A1388" s="645"/>
      <c r="B1388" s="645" t="s">
        <v>509</v>
      </c>
      <c r="C1388" s="560" t="s">
        <v>510</v>
      </c>
      <c r="D1388" s="645"/>
      <c r="E1388" s="645"/>
      <c r="F1388" s="536"/>
      <c r="G1388" s="691"/>
    </row>
    <row r="1389" spans="1:7" s="534" customFormat="1" ht="12.75">
      <c r="A1389" s="645"/>
      <c r="B1389" s="645" t="s">
        <v>511</v>
      </c>
      <c r="C1389" s="560" t="s">
        <v>1056</v>
      </c>
      <c r="D1389" s="645"/>
      <c r="E1389" s="645"/>
      <c r="F1389" s="536"/>
      <c r="G1389" s="691"/>
    </row>
    <row r="1390" spans="1:7" s="534" customFormat="1" ht="12.75">
      <c r="A1390" s="645"/>
      <c r="B1390" s="645" t="s">
        <v>486</v>
      </c>
      <c r="C1390" s="560" t="s">
        <v>1057</v>
      </c>
      <c r="D1390" s="645"/>
      <c r="E1390" s="645"/>
      <c r="F1390" s="536"/>
      <c r="G1390" s="691"/>
    </row>
    <row r="1391" spans="1:7" s="528" customFormat="1" ht="25.5">
      <c r="A1391" s="566"/>
      <c r="B1391" s="558" t="str">
        <f>"18"</f>
        <v>18</v>
      </c>
      <c r="C1391" s="591" t="s">
        <v>740</v>
      </c>
      <c r="D1391" s="572" t="s">
        <v>506</v>
      </c>
      <c r="E1391" s="573">
        <v>1</v>
      </c>
      <c r="F1391" s="296"/>
      <c r="G1391" s="688">
        <f>F1391*E1391</f>
        <v>0</v>
      </c>
    </row>
    <row r="1392" spans="1:7" s="528" customFormat="1" ht="127.5">
      <c r="A1392" s="566"/>
      <c r="B1392" s="566"/>
      <c r="C1392" s="582" t="s">
        <v>741</v>
      </c>
      <c r="D1392" s="574"/>
      <c r="E1392" s="575"/>
      <c r="F1392" s="530"/>
      <c r="G1392" s="681"/>
    </row>
    <row r="1393" spans="1:7" s="528" customFormat="1" ht="12.75">
      <c r="A1393" s="566"/>
      <c r="B1393" s="566" t="s">
        <v>509</v>
      </c>
      <c r="C1393" s="582" t="s">
        <v>510</v>
      </c>
      <c r="D1393" s="574"/>
      <c r="E1393" s="575"/>
      <c r="F1393" s="530"/>
      <c r="G1393" s="681"/>
    </row>
    <row r="1394" spans="1:7" s="528" customFormat="1" ht="12.75">
      <c r="A1394" s="566"/>
      <c r="B1394" s="566" t="s">
        <v>511</v>
      </c>
      <c r="C1394" s="582" t="s">
        <v>742</v>
      </c>
      <c r="D1394" s="574"/>
      <c r="E1394" s="575"/>
      <c r="F1394" s="530"/>
      <c r="G1394" s="681"/>
    </row>
    <row r="1395" spans="1:7" s="528" customFormat="1" ht="12.75">
      <c r="A1395" s="566"/>
      <c r="B1395" s="566" t="s">
        <v>486</v>
      </c>
      <c r="C1395" s="582" t="s">
        <v>643</v>
      </c>
      <c r="D1395" s="574"/>
      <c r="E1395" s="575"/>
      <c r="F1395" s="530"/>
      <c r="G1395" s="681"/>
    </row>
    <row r="1396" spans="1:7" s="528" customFormat="1" ht="12.75">
      <c r="A1396" s="566"/>
      <c r="B1396" s="578" t="s">
        <v>488</v>
      </c>
      <c r="C1396" s="585" t="s">
        <v>705</v>
      </c>
      <c r="D1396" s="574"/>
      <c r="E1396" s="575"/>
      <c r="F1396" s="530"/>
      <c r="G1396" s="681"/>
    </row>
    <row r="1397" spans="1:7" s="528" customFormat="1" ht="12.75">
      <c r="A1397" s="566"/>
      <c r="B1397" s="559" t="str">
        <f>"18.1"</f>
        <v>18.1</v>
      </c>
      <c r="C1397" s="579" t="s">
        <v>706</v>
      </c>
      <c r="D1397" s="580" t="s">
        <v>506</v>
      </c>
      <c r="E1397" s="581">
        <v>1</v>
      </c>
      <c r="F1397" s="298"/>
      <c r="G1397" s="689">
        <f>F1397*E1397</f>
        <v>0</v>
      </c>
    </row>
    <row r="1398" spans="1:7" s="528" customFormat="1" ht="51">
      <c r="A1398" s="566"/>
      <c r="B1398" s="566"/>
      <c r="C1398" s="582" t="s">
        <v>707</v>
      </c>
      <c r="D1398" s="574"/>
      <c r="E1398" s="575"/>
      <c r="F1398" s="530"/>
      <c r="G1398" s="681"/>
    </row>
    <row r="1399" spans="1:7" s="528" customFormat="1" ht="12.75">
      <c r="A1399" s="566"/>
      <c r="B1399" s="566" t="s">
        <v>509</v>
      </c>
      <c r="C1399" s="582" t="s">
        <v>510</v>
      </c>
      <c r="D1399" s="574"/>
      <c r="E1399" s="575"/>
      <c r="F1399" s="530"/>
      <c r="G1399" s="681"/>
    </row>
    <row r="1400" spans="1:7" s="528" customFormat="1" ht="12.75">
      <c r="A1400" s="566"/>
      <c r="B1400" s="566" t="s">
        <v>511</v>
      </c>
      <c r="C1400" s="582" t="s">
        <v>708</v>
      </c>
      <c r="D1400" s="574"/>
      <c r="E1400" s="575"/>
      <c r="F1400" s="530"/>
      <c r="G1400" s="681"/>
    </row>
    <row r="1401" spans="1:7" s="528" customFormat="1" ht="12.75">
      <c r="A1401" s="566"/>
      <c r="B1401" s="566" t="s">
        <v>486</v>
      </c>
      <c r="C1401" s="582" t="s">
        <v>709</v>
      </c>
      <c r="D1401" s="574"/>
      <c r="E1401" s="575"/>
      <c r="F1401" s="530"/>
      <c r="G1401" s="681"/>
    </row>
    <row r="1402" spans="1:7" s="528" customFormat="1" ht="12.75">
      <c r="A1402" s="566"/>
      <c r="B1402" s="577" t="s">
        <v>520</v>
      </c>
      <c r="C1402" s="584" t="s">
        <v>710</v>
      </c>
      <c r="D1402" s="574"/>
      <c r="E1402" s="575"/>
      <c r="F1402" s="530"/>
      <c r="G1402" s="681"/>
    </row>
    <row r="1403" spans="1:7" s="528" customFormat="1" ht="12.75">
      <c r="A1403" s="566"/>
      <c r="B1403" s="559" t="str">
        <f>"18.2"</f>
        <v>18.2</v>
      </c>
      <c r="C1403" s="579" t="s">
        <v>647</v>
      </c>
      <c r="D1403" s="580" t="s">
        <v>506</v>
      </c>
      <c r="E1403" s="581">
        <v>1</v>
      </c>
      <c r="F1403" s="298"/>
      <c r="G1403" s="689">
        <f>F1403*E1403</f>
        <v>0</v>
      </c>
    </row>
    <row r="1404" spans="1:7" s="528" customFormat="1" ht="12.75">
      <c r="A1404" s="566"/>
      <c r="B1404" s="566" t="s">
        <v>509</v>
      </c>
      <c r="C1404" s="582" t="s">
        <v>510</v>
      </c>
      <c r="D1404" s="574"/>
      <c r="E1404" s="575"/>
      <c r="F1404" s="530"/>
      <c r="G1404" s="681"/>
    </row>
    <row r="1405" spans="1:7" s="528" customFormat="1" ht="12.75">
      <c r="A1405" s="566"/>
      <c r="B1405" s="566" t="s">
        <v>511</v>
      </c>
      <c r="C1405" s="582" t="s">
        <v>648</v>
      </c>
      <c r="D1405" s="574"/>
      <c r="E1405" s="575"/>
      <c r="F1405" s="530"/>
      <c r="G1405" s="681"/>
    </row>
    <row r="1406" spans="1:7" s="528" customFormat="1" ht="12.75">
      <c r="A1406" s="566"/>
      <c r="B1406" s="566" t="s">
        <v>486</v>
      </c>
      <c r="C1406" s="582" t="s">
        <v>1058</v>
      </c>
      <c r="D1406" s="574"/>
      <c r="E1406" s="575"/>
      <c r="F1406" s="530"/>
      <c r="G1406" s="681"/>
    </row>
    <row r="1407" spans="1:7" s="528" customFormat="1" ht="12.75">
      <c r="A1407" s="566"/>
      <c r="B1407" s="559" t="str">
        <f>"18.3"</f>
        <v>18.3</v>
      </c>
      <c r="C1407" s="579" t="s">
        <v>644</v>
      </c>
      <c r="D1407" s="580" t="s">
        <v>506</v>
      </c>
      <c r="E1407" s="581">
        <v>1</v>
      </c>
      <c r="F1407" s="298"/>
      <c r="G1407" s="689">
        <f>F1407*E1407</f>
        <v>0</v>
      </c>
    </row>
    <row r="1408" spans="1:7" s="528" customFormat="1" ht="12.75">
      <c r="A1408" s="566"/>
      <c r="B1408" s="566" t="s">
        <v>509</v>
      </c>
      <c r="C1408" s="582" t="s">
        <v>510</v>
      </c>
      <c r="D1408" s="574"/>
      <c r="E1408" s="575"/>
      <c r="F1408" s="530"/>
      <c r="G1408" s="681"/>
    </row>
    <row r="1409" spans="1:7" s="528" customFormat="1" ht="12.75">
      <c r="A1409" s="566"/>
      <c r="B1409" s="566" t="s">
        <v>511</v>
      </c>
      <c r="C1409" s="582" t="s">
        <v>645</v>
      </c>
      <c r="D1409" s="574"/>
      <c r="E1409" s="575"/>
      <c r="F1409" s="530"/>
      <c r="G1409" s="681"/>
    </row>
    <row r="1410" spans="1:7" s="528" customFormat="1" ht="12.75">
      <c r="A1410" s="566"/>
      <c r="B1410" s="566" t="s">
        <v>486</v>
      </c>
      <c r="C1410" s="582" t="s">
        <v>646</v>
      </c>
      <c r="D1410" s="574"/>
      <c r="E1410" s="575"/>
      <c r="F1410" s="530"/>
      <c r="G1410" s="681"/>
    </row>
    <row r="1411" spans="1:7" s="528" customFormat="1" ht="12.75">
      <c r="A1411" s="566"/>
      <c r="B1411" s="559" t="str">
        <f>"18.4"</f>
        <v>18.4</v>
      </c>
      <c r="C1411" s="579" t="s">
        <v>657</v>
      </c>
      <c r="D1411" s="580" t="s">
        <v>506</v>
      </c>
      <c r="E1411" s="581">
        <v>3</v>
      </c>
      <c r="F1411" s="298"/>
      <c r="G1411" s="689">
        <f>F1411*E1411</f>
        <v>0</v>
      </c>
    </row>
    <row r="1412" spans="1:7" s="528" customFormat="1" ht="12.75">
      <c r="A1412" s="566"/>
      <c r="B1412" s="566" t="s">
        <v>509</v>
      </c>
      <c r="C1412" s="582" t="s">
        <v>510</v>
      </c>
      <c r="D1412" s="574"/>
      <c r="E1412" s="575"/>
      <c r="F1412" s="530"/>
      <c r="G1412" s="681"/>
    </row>
    <row r="1413" spans="1:7" s="528" customFormat="1" ht="12.75">
      <c r="A1413" s="566"/>
      <c r="B1413" s="566" t="s">
        <v>511</v>
      </c>
      <c r="C1413" s="582" t="s">
        <v>658</v>
      </c>
      <c r="D1413" s="574"/>
      <c r="E1413" s="575"/>
      <c r="F1413" s="530"/>
      <c r="G1413" s="681"/>
    </row>
    <row r="1414" spans="1:7" s="528" customFormat="1" ht="12.75">
      <c r="A1414" s="566"/>
      <c r="B1414" s="566" t="s">
        <v>486</v>
      </c>
      <c r="C1414" s="582" t="s">
        <v>659</v>
      </c>
      <c r="D1414" s="574"/>
      <c r="E1414" s="575"/>
      <c r="F1414" s="530"/>
      <c r="G1414" s="681"/>
    </row>
    <row r="1415" spans="1:7" s="528" customFormat="1" ht="25.5">
      <c r="A1415" s="566"/>
      <c r="B1415" s="559" t="str">
        <f>"18.5"</f>
        <v>18.5</v>
      </c>
      <c r="C1415" s="579" t="s">
        <v>711</v>
      </c>
      <c r="D1415" s="580" t="s">
        <v>506</v>
      </c>
      <c r="E1415" s="581">
        <v>1</v>
      </c>
      <c r="F1415" s="298"/>
      <c r="G1415" s="689">
        <f>F1415*E1415</f>
        <v>0</v>
      </c>
    </row>
    <row r="1416" spans="1:7" s="528" customFormat="1" ht="12.75">
      <c r="A1416" s="566"/>
      <c r="B1416" s="566" t="s">
        <v>509</v>
      </c>
      <c r="C1416" s="582" t="s">
        <v>510</v>
      </c>
      <c r="D1416" s="574"/>
      <c r="E1416" s="575"/>
      <c r="F1416" s="530"/>
      <c r="G1416" s="681"/>
    </row>
    <row r="1417" spans="1:7" s="534" customFormat="1" ht="12.75">
      <c r="A1417" s="645"/>
      <c r="B1417" s="645" t="s">
        <v>511</v>
      </c>
      <c r="C1417" s="560" t="s">
        <v>712</v>
      </c>
      <c r="D1417" s="646"/>
      <c r="E1417" s="647"/>
      <c r="F1417" s="536"/>
      <c r="G1417" s="691"/>
    </row>
    <row r="1418" spans="1:7" s="534" customFormat="1" ht="12.75">
      <c r="A1418" s="645"/>
      <c r="B1418" s="645" t="s">
        <v>486</v>
      </c>
      <c r="C1418" s="560" t="s">
        <v>713</v>
      </c>
      <c r="D1418" s="646"/>
      <c r="E1418" s="647"/>
      <c r="F1418" s="536"/>
      <c r="G1418" s="691"/>
    </row>
    <row r="1419" spans="1:7" s="534" customFormat="1" ht="12.75">
      <c r="A1419" s="645"/>
      <c r="B1419" s="565" t="str">
        <f>"19"</f>
        <v>19</v>
      </c>
      <c r="C1419" s="564" t="s">
        <v>1465</v>
      </c>
      <c r="D1419" s="652" t="s">
        <v>506</v>
      </c>
      <c r="E1419" s="652">
        <v>1</v>
      </c>
      <c r="F1419" s="298"/>
      <c r="G1419" s="689">
        <f>F1419*E1419</f>
        <v>0</v>
      </c>
    </row>
    <row r="1420" spans="1:7" s="534" customFormat="1" ht="89.25">
      <c r="A1420" s="645"/>
      <c r="B1420" s="645"/>
      <c r="C1420" s="560" t="s">
        <v>1464</v>
      </c>
      <c r="D1420" s="645"/>
      <c r="E1420" s="645"/>
      <c r="F1420" s="536"/>
      <c r="G1420" s="691"/>
    </row>
    <row r="1421" spans="1:7" s="534" customFormat="1" ht="12.75">
      <c r="A1421" s="645"/>
      <c r="B1421" s="645" t="s">
        <v>509</v>
      </c>
      <c r="C1421" s="560" t="s">
        <v>510</v>
      </c>
      <c r="D1421" s="645"/>
      <c r="E1421" s="645"/>
      <c r="F1421" s="536"/>
      <c r="G1421" s="691"/>
    </row>
    <row r="1422" spans="1:7" s="534" customFormat="1" ht="12.75">
      <c r="A1422" s="645"/>
      <c r="B1422" s="645" t="s">
        <v>511</v>
      </c>
      <c r="C1422" s="560" t="s">
        <v>1059</v>
      </c>
      <c r="D1422" s="645"/>
      <c r="E1422" s="645"/>
      <c r="F1422" s="536"/>
      <c r="G1422" s="691"/>
    </row>
    <row r="1423" spans="1:7" s="534" customFormat="1" ht="12.75">
      <c r="A1423" s="645"/>
      <c r="B1423" s="645" t="s">
        <v>486</v>
      </c>
      <c r="C1423" s="560" t="s">
        <v>1060</v>
      </c>
      <c r="D1423" s="645"/>
      <c r="E1423" s="645"/>
      <c r="F1423" s="536"/>
      <c r="G1423" s="691"/>
    </row>
    <row r="1424" spans="1:7" s="534" customFormat="1" ht="25.5">
      <c r="A1424" s="645"/>
      <c r="B1424" s="565" t="str">
        <f>"20"</f>
        <v>20</v>
      </c>
      <c r="C1424" s="564" t="s">
        <v>899</v>
      </c>
      <c r="D1424" s="648" t="s">
        <v>506</v>
      </c>
      <c r="E1424" s="649">
        <v>1</v>
      </c>
      <c r="F1424" s="298"/>
      <c r="G1424" s="689">
        <f>F1424*E1424</f>
        <v>0</v>
      </c>
    </row>
    <row r="1425" spans="1:7" s="534" customFormat="1" ht="76.5">
      <c r="A1425" s="645"/>
      <c r="B1425" s="645"/>
      <c r="C1425" s="560" t="s">
        <v>900</v>
      </c>
      <c r="D1425" s="646"/>
      <c r="E1425" s="647"/>
      <c r="F1425" s="536"/>
      <c r="G1425" s="691"/>
    </row>
    <row r="1426" spans="1:7" s="534" customFormat="1" ht="12.75">
      <c r="A1426" s="645"/>
      <c r="B1426" s="645" t="s">
        <v>509</v>
      </c>
      <c r="C1426" s="560" t="s">
        <v>510</v>
      </c>
      <c r="D1426" s="646"/>
      <c r="E1426" s="647"/>
      <c r="F1426" s="536"/>
      <c r="G1426" s="691"/>
    </row>
    <row r="1427" spans="1:7" s="534" customFormat="1" ht="12.75">
      <c r="A1427" s="645"/>
      <c r="B1427" s="645" t="s">
        <v>511</v>
      </c>
      <c r="C1427" s="560" t="s">
        <v>901</v>
      </c>
      <c r="D1427" s="646"/>
      <c r="E1427" s="647"/>
      <c r="F1427" s="536"/>
      <c r="G1427" s="691"/>
    </row>
    <row r="1428" spans="1:7" s="534" customFormat="1" ht="12.75">
      <c r="A1428" s="645"/>
      <c r="B1428" s="645" t="s">
        <v>486</v>
      </c>
      <c r="C1428" s="560" t="s">
        <v>902</v>
      </c>
      <c r="D1428" s="646"/>
      <c r="E1428" s="647"/>
      <c r="F1428" s="536"/>
      <c r="G1428" s="691"/>
    </row>
    <row r="1429" spans="1:7" s="534" customFormat="1" ht="12.75">
      <c r="A1429" s="645"/>
      <c r="B1429" s="565" t="str">
        <f>"21"</f>
        <v>21</v>
      </c>
      <c r="C1429" s="564" t="s">
        <v>851</v>
      </c>
      <c r="D1429" s="652" t="s">
        <v>506</v>
      </c>
      <c r="E1429" s="652">
        <v>1</v>
      </c>
      <c r="F1429" s="298"/>
      <c r="G1429" s="689">
        <f>F1429*E1429</f>
        <v>0</v>
      </c>
    </row>
    <row r="1430" spans="1:7" s="534" customFormat="1" ht="76.5">
      <c r="A1430" s="645"/>
      <c r="B1430" s="645"/>
      <c r="C1430" s="560" t="s">
        <v>852</v>
      </c>
      <c r="D1430" s="645"/>
      <c r="E1430" s="645"/>
      <c r="F1430" s="536"/>
      <c r="G1430" s="691"/>
    </row>
    <row r="1431" spans="1:7" s="534" customFormat="1" ht="12.75">
      <c r="A1431" s="645"/>
      <c r="B1431" s="645" t="s">
        <v>509</v>
      </c>
      <c r="C1431" s="560" t="s">
        <v>853</v>
      </c>
      <c r="D1431" s="645"/>
      <c r="E1431" s="645"/>
      <c r="F1431" s="536"/>
      <c r="G1431" s="691"/>
    </row>
    <row r="1432" spans="1:7" s="534" customFormat="1" ht="12.75">
      <c r="A1432" s="645"/>
      <c r="B1432" s="645" t="s">
        <v>511</v>
      </c>
      <c r="C1432" s="560" t="s">
        <v>854</v>
      </c>
      <c r="D1432" s="645"/>
      <c r="E1432" s="645"/>
      <c r="F1432" s="536"/>
      <c r="G1432" s="691"/>
    </row>
    <row r="1433" spans="1:7" s="534" customFormat="1" ht="12.75">
      <c r="A1433" s="645"/>
      <c r="B1433" s="645" t="s">
        <v>486</v>
      </c>
      <c r="C1433" s="560" t="s">
        <v>855</v>
      </c>
      <c r="D1433" s="645"/>
      <c r="E1433" s="645"/>
      <c r="F1433" s="536"/>
      <c r="G1433" s="691"/>
    </row>
    <row r="1434" spans="1:7" s="534" customFormat="1" ht="12.75">
      <c r="A1434" s="645"/>
      <c r="B1434" s="650" t="s">
        <v>520</v>
      </c>
      <c r="C1434" s="562" t="s">
        <v>710</v>
      </c>
      <c r="D1434" s="645"/>
      <c r="E1434" s="645"/>
      <c r="F1434" s="536"/>
      <c r="G1434" s="691"/>
    </row>
    <row r="1435" spans="1:7" s="534" customFormat="1" ht="12.75">
      <c r="A1435" s="645"/>
      <c r="B1435" s="650"/>
      <c r="C1435" s="562"/>
      <c r="D1435" s="645"/>
      <c r="E1435" s="645"/>
      <c r="F1435" s="536"/>
      <c r="G1435" s="691"/>
    </row>
    <row r="1436" spans="1:7" s="528" customFormat="1" ht="12.75">
      <c r="A1436" s="566"/>
      <c r="B1436" s="593" t="str">
        <f>"02-PRIPREMNICA"</f>
        <v>02-PRIPREMNICA</v>
      </c>
      <c r="C1436" s="594"/>
      <c r="D1436" s="595"/>
      <c r="E1436" s="595"/>
      <c r="F1436" s="390"/>
      <c r="G1436" s="683"/>
    </row>
    <row r="1437" spans="1:7" s="528" customFormat="1" ht="12.75">
      <c r="A1437" s="566"/>
      <c r="B1437" s="590">
        <v>22</v>
      </c>
      <c r="C1437" s="591" t="s">
        <v>1061</v>
      </c>
      <c r="D1437" s="592" t="s">
        <v>506</v>
      </c>
      <c r="E1437" s="573">
        <v>1</v>
      </c>
      <c r="F1437" s="296"/>
      <c r="G1437" s="688">
        <f>F1437*E1437</f>
        <v>0</v>
      </c>
    </row>
    <row r="1438" spans="1:7" s="528" customFormat="1" ht="140.25">
      <c r="A1438" s="566"/>
      <c r="B1438" s="566"/>
      <c r="C1438" s="582" t="s">
        <v>1062</v>
      </c>
      <c r="D1438" s="566"/>
      <c r="E1438" s="575"/>
      <c r="G1438" s="681"/>
    </row>
    <row r="1439" spans="1:7" s="528" customFormat="1" ht="12.75">
      <c r="A1439" s="566"/>
      <c r="B1439" s="566" t="s">
        <v>509</v>
      </c>
      <c r="C1439" s="582" t="s">
        <v>510</v>
      </c>
      <c r="D1439" s="566"/>
      <c r="E1439" s="575"/>
      <c r="G1439" s="681"/>
    </row>
    <row r="1440" spans="1:7" s="528" customFormat="1" ht="12.75">
      <c r="A1440" s="566"/>
      <c r="B1440" s="566" t="s">
        <v>511</v>
      </c>
      <c r="C1440" s="582" t="s">
        <v>1063</v>
      </c>
      <c r="D1440" s="566"/>
      <c r="E1440" s="575"/>
      <c r="G1440" s="681"/>
    </row>
    <row r="1441" spans="1:7" s="528" customFormat="1" ht="12.75">
      <c r="A1441" s="566"/>
      <c r="B1441" s="566" t="s">
        <v>486</v>
      </c>
      <c r="C1441" s="582" t="s">
        <v>639</v>
      </c>
      <c r="D1441" s="566"/>
      <c r="E1441" s="575"/>
      <c r="G1441" s="681"/>
    </row>
    <row r="1442" spans="1:7" s="528" customFormat="1" ht="12.75">
      <c r="A1442" s="566"/>
      <c r="B1442" s="578" t="s">
        <v>488</v>
      </c>
      <c r="C1442" s="585" t="s">
        <v>489</v>
      </c>
      <c r="D1442" s="566"/>
      <c r="E1442" s="575"/>
      <c r="G1442" s="681"/>
    </row>
    <row r="1443" spans="1:7" s="528" customFormat="1" ht="12.75">
      <c r="A1443" s="566"/>
      <c r="B1443" s="559" t="str">
        <f>"22.1"</f>
        <v>22.1</v>
      </c>
      <c r="C1443" s="579" t="s">
        <v>760</v>
      </c>
      <c r="D1443" s="589" t="s">
        <v>506</v>
      </c>
      <c r="E1443" s="589">
        <v>1</v>
      </c>
      <c r="F1443" s="298"/>
      <c r="G1443" s="689">
        <f>F1443*E1443</f>
        <v>0</v>
      </c>
    </row>
    <row r="1444" spans="1:7" s="528" customFormat="1" ht="12.75">
      <c r="A1444" s="566"/>
      <c r="B1444" s="566" t="s">
        <v>509</v>
      </c>
      <c r="C1444" s="582" t="s">
        <v>510</v>
      </c>
      <c r="D1444" s="566"/>
      <c r="E1444" s="566"/>
      <c r="F1444" s="530"/>
      <c r="G1444" s="681"/>
    </row>
    <row r="1445" spans="1:7" s="528" customFormat="1" ht="12.75">
      <c r="A1445" s="566"/>
      <c r="B1445" s="566" t="s">
        <v>511</v>
      </c>
      <c r="C1445" s="582" t="s">
        <v>648</v>
      </c>
      <c r="D1445" s="566"/>
      <c r="E1445" s="566"/>
      <c r="F1445" s="530"/>
      <c r="G1445" s="681"/>
    </row>
    <row r="1446" spans="1:7" s="528" customFormat="1" ht="12.75">
      <c r="A1446" s="566"/>
      <c r="B1446" s="566" t="s">
        <v>486</v>
      </c>
      <c r="C1446" s="582" t="s">
        <v>1058</v>
      </c>
      <c r="D1446" s="566"/>
      <c r="E1446" s="566"/>
      <c r="F1446" s="530"/>
      <c r="G1446" s="681"/>
    </row>
    <row r="1447" spans="1:7" s="528" customFormat="1" ht="12.75">
      <c r="A1447" s="566"/>
      <c r="B1447" s="559" t="str">
        <f>"22.2"</f>
        <v>22.2</v>
      </c>
      <c r="C1447" s="579" t="s">
        <v>822</v>
      </c>
      <c r="D1447" s="589" t="s">
        <v>506</v>
      </c>
      <c r="E1447" s="589">
        <v>1</v>
      </c>
      <c r="F1447" s="298"/>
      <c r="G1447" s="689">
        <f>F1447*E1447</f>
        <v>0</v>
      </c>
    </row>
    <row r="1448" spans="1:7" s="528" customFormat="1" ht="12.75">
      <c r="A1448" s="566"/>
      <c r="B1448" s="566" t="s">
        <v>509</v>
      </c>
      <c r="C1448" s="582" t="s">
        <v>510</v>
      </c>
      <c r="D1448" s="566"/>
      <c r="E1448" s="566"/>
      <c r="F1448" s="530"/>
      <c r="G1448" s="681"/>
    </row>
    <row r="1449" spans="1:7" s="528" customFormat="1" ht="12.75">
      <c r="A1449" s="566"/>
      <c r="B1449" s="566" t="s">
        <v>511</v>
      </c>
      <c r="C1449" s="582" t="s">
        <v>823</v>
      </c>
      <c r="D1449" s="566"/>
      <c r="E1449" s="566"/>
      <c r="F1449" s="530"/>
      <c r="G1449" s="681"/>
    </row>
    <row r="1450" spans="1:7" s="528" customFormat="1" ht="12.75">
      <c r="A1450" s="566"/>
      <c r="B1450" s="566" t="s">
        <v>486</v>
      </c>
      <c r="C1450" s="582" t="s">
        <v>824</v>
      </c>
      <c r="D1450" s="566"/>
      <c r="E1450" s="566"/>
      <c r="F1450" s="530"/>
      <c r="G1450" s="681"/>
    </row>
    <row r="1451" spans="1:7" s="528" customFormat="1" ht="12.75">
      <c r="A1451" s="566"/>
      <c r="B1451" s="577" t="s">
        <v>520</v>
      </c>
      <c r="C1451" s="584" t="s">
        <v>710</v>
      </c>
      <c r="D1451" s="566"/>
      <c r="E1451" s="566"/>
      <c r="F1451" s="530"/>
      <c r="G1451" s="681"/>
    </row>
    <row r="1452" spans="1:7" s="528" customFormat="1" ht="25.5">
      <c r="A1452" s="566"/>
      <c r="B1452" s="559" t="str">
        <f>"22.3"</f>
        <v>22.3</v>
      </c>
      <c r="C1452" s="579" t="s">
        <v>831</v>
      </c>
      <c r="D1452" s="589" t="s">
        <v>506</v>
      </c>
      <c r="E1452" s="589">
        <v>1</v>
      </c>
      <c r="F1452" s="298"/>
      <c r="G1452" s="689">
        <f>F1452*E1452</f>
        <v>0</v>
      </c>
    </row>
    <row r="1453" spans="1:7" s="528" customFormat="1" ht="12.75">
      <c r="A1453" s="566"/>
      <c r="B1453" s="566" t="s">
        <v>509</v>
      </c>
      <c r="C1453" s="582" t="s">
        <v>510</v>
      </c>
      <c r="D1453" s="566"/>
      <c r="E1453" s="566"/>
      <c r="F1453" s="530"/>
      <c r="G1453" s="681"/>
    </row>
    <row r="1454" spans="1:7" s="528" customFormat="1" ht="12.75">
      <c r="A1454" s="566"/>
      <c r="B1454" s="566" t="s">
        <v>511</v>
      </c>
      <c r="C1454" s="582" t="s">
        <v>832</v>
      </c>
      <c r="D1454" s="566"/>
      <c r="E1454" s="566"/>
      <c r="F1454" s="530"/>
      <c r="G1454" s="681"/>
    </row>
    <row r="1455" spans="1:7" s="528" customFormat="1" ht="12.75">
      <c r="A1455" s="566"/>
      <c r="B1455" s="566" t="s">
        <v>486</v>
      </c>
      <c r="C1455" s="582" t="s">
        <v>833</v>
      </c>
      <c r="D1455" s="566"/>
      <c r="E1455" s="566"/>
      <c r="F1455" s="530"/>
      <c r="G1455" s="681"/>
    </row>
    <row r="1456" spans="1:7" s="528" customFormat="1" ht="12.75">
      <c r="A1456" s="566"/>
      <c r="B1456" s="559" t="str">
        <f>"22.4"</f>
        <v>22.4</v>
      </c>
      <c r="C1456" s="579" t="s">
        <v>828</v>
      </c>
      <c r="D1456" s="580" t="s">
        <v>506</v>
      </c>
      <c r="E1456" s="581">
        <v>2</v>
      </c>
      <c r="F1456" s="298"/>
      <c r="G1456" s="689">
        <f>F1456*E1456</f>
        <v>0</v>
      </c>
    </row>
    <row r="1457" spans="1:7" s="528" customFormat="1" ht="12.75">
      <c r="A1457" s="566"/>
      <c r="B1457" s="566" t="s">
        <v>509</v>
      </c>
      <c r="C1457" s="582" t="s">
        <v>510</v>
      </c>
      <c r="D1457" s="574"/>
      <c r="E1457" s="575"/>
      <c r="F1457" s="530"/>
      <c r="G1457" s="681"/>
    </row>
    <row r="1458" spans="1:7" s="528" customFormat="1" ht="12.75">
      <c r="A1458" s="566"/>
      <c r="B1458" s="566" t="s">
        <v>511</v>
      </c>
      <c r="C1458" s="582" t="s">
        <v>829</v>
      </c>
      <c r="D1458" s="574"/>
      <c r="E1458" s="575"/>
      <c r="F1458" s="530"/>
      <c r="G1458" s="681"/>
    </row>
    <row r="1459" spans="1:7" s="528" customFormat="1" ht="12.75">
      <c r="A1459" s="566"/>
      <c r="B1459" s="566" t="s">
        <v>486</v>
      </c>
      <c r="C1459" s="582" t="s">
        <v>830</v>
      </c>
      <c r="D1459" s="574"/>
      <c r="E1459" s="575"/>
      <c r="F1459" s="530"/>
      <c r="G1459" s="681"/>
    </row>
    <row r="1460" spans="1:7" s="528" customFormat="1" ht="12.75">
      <c r="A1460" s="566"/>
      <c r="B1460" s="559" t="str">
        <f>"23"</f>
        <v>23</v>
      </c>
      <c r="C1460" s="579" t="s">
        <v>884</v>
      </c>
      <c r="D1460" s="589" t="s">
        <v>506</v>
      </c>
      <c r="E1460" s="589">
        <v>2</v>
      </c>
      <c r="F1460" s="298"/>
      <c r="G1460" s="689">
        <f>F1460*E1460</f>
        <v>0</v>
      </c>
    </row>
    <row r="1461" spans="1:7" s="534" customFormat="1" ht="38.25">
      <c r="A1461" s="645"/>
      <c r="B1461" s="645"/>
      <c r="C1461" s="560" t="s">
        <v>885</v>
      </c>
      <c r="D1461" s="645"/>
      <c r="E1461" s="645"/>
      <c r="F1461" s="536"/>
      <c r="G1461" s="691"/>
    </row>
    <row r="1462" spans="1:7" s="534" customFormat="1" ht="12.75">
      <c r="A1462" s="645"/>
      <c r="B1462" s="645" t="s">
        <v>509</v>
      </c>
      <c r="C1462" s="560" t="s">
        <v>510</v>
      </c>
      <c r="D1462" s="645"/>
      <c r="E1462" s="645"/>
      <c r="F1462" s="536"/>
      <c r="G1462" s="691"/>
    </row>
    <row r="1463" spans="1:7" s="534" customFormat="1" ht="12.75">
      <c r="A1463" s="645"/>
      <c r="B1463" s="645" t="s">
        <v>511</v>
      </c>
      <c r="C1463" s="560" t="s">
        <v>886</v>
      </c>
      <c r="D1463" s="646"/>
      <c r="E1463" s="647"/>
      <c r="F1463" s="536"/>
      <c r="G1463" s="691"/>
    </row>
    <row r="1464" spans="1:7" s="534" customFormat="1" ht="12.75">
      <c r="A1464" s="645"/>
      <c r="B1464" s="645" t="s">
        <v>486</v>
      </c>
      <c r="C1464" s="560" t="s">
        <v>887</v>
      </c>
      <c r="D1464" s="646"/>
      <c r="E1464" s="647"/>
      <c r="F1464" s="536"/>
      <c r="G1464" s="691"/>
    </row>
    <row r="1465" spans="1:7" s="534" customFormat="1" ht="25.5">
      <c r="A1465" s="645"/>
      <c r="B1465" s="565" t="str">
        <f>"24"</f>
        <v>24</v>
      </c>
      <c r="C1465" s="564" t="s">
        <v>1064</v>
      </c>
      <c r="D1465" s="652" t="s">
        <v>506</v>
      </c>
      <c r="E1465" s="652">
        <v>3</v>
      </c>
      <c r="F1465" s="298"/>
      <c r="G1465" s="689">
        <f>F1465*E1465</f>
        <v>0</v>
      </c>
    </row>
    <row r="1466" spans="1:7" s="534" customFormat="1" ht="51">
      <c r="A1466" s="645"/>
      <c r="B1466" s="645"/>
      <c r="C1466" s="560" t="s">
        <v>1065</v>
      </c>
      <c r="D1466" s="645"/>
      <c r="E1466" s="645"/>
      <c r="F1466" s="536"/>
      <c r="G1466" s="691"/>
    </row>
    <row r="1467" spans="1:7" s="534" customFormat="1" ht="12.75">
      <c r="A1467" s="645"/>
      <c r="B1467" s="645" t="s">
        <v>509</v>
      </c>
      <c r="C1467" s="560" t="s">
        <v>510</v>
      </c>
      <c r="D1467" s="645"/>
      <c r="E1467" s="645"/>
      <c r="F1467" s="536"/>
      <c r="G1467" s="691"/>
    </row>
    <row r="1468" spans="1:7" s="534" customFormat="1" ht="12.75">
      <c r="A1468" s="645"/>
      <c r="B1468" s="645" t="s">
        <v>511</v>
      </c>
      <c r="C1468" s="560" t="s">
        <v>1066</v>
      </c>
      <c r="D1468" s="645"/>
      <c r="E1468" s="645"/>
      <c r="F1468" s="536"/>
      <c r="G1468" s="691"/>
    </row>
    <row r="1469" spans="1:7" s="534" customFormat="1" ht="12.75">
      <c r="A1469" s="645"/>
      <c r="B1469" s="645" t="s">
        <v>486</v>
      </c>
      <c r="C1469" s="560" t="s">
        <v>1067</v>
      </c>
      <c r="D1469" s="645"/>
      <c r="E1469" s="645"/>
      <c r="F1469" s="536"/>
      <c r="G1469" s="691"/>
    </row>
    <row r="1470" spans="1:7" s="534" customFormat="1" ht="12.75">
      <c r="A1470" s="645"/>
      <c r="B1470" s="565" t="str">
        <f>"25"</f>
        <v>25</v>
      </c>
      <c r="C1470" s="564" t="s">
        <v>1068</v>
      </c>
      <c r="D1470" s="648" t="s">
        <v>506</v>
      </c>
      <c r="E1470" s="649">
        <v>2</v>
      </c>
      <c r="F1470" s="298"/>
      <c r="G1470" s="689">
        <f>F1470*E1470</f>
        <v>0</v>
      </c>
    </row>
    <row r="1471" spans="1:7" s="534" customFormat="1" ht="165.75">
      <c r="A1471" s="645"/>
      <c r="B1471" s="645"/>
      <c r="C1471" s="560" t="s">
        <v>1069</v>
      </c>
      <c r="D1471" s="646"/>
      <c r="E1471" s="647"/>
      <c r="F1471" s="536"/>
      <c r="G1471" s="691"/>
    </row>
    <row r="1472" spans="1:7" s="534" customFormat="1" ht="12.75">
      <c r="A1472" s="645"/>
      <c r="B1472" s="645" t="s">
        <v>509</v>
      </c>
      <c r="C1472" s="560" t="s">
        <v>510</v>
      </c>
      <c r="D1472" s="646"/>
      <c r="E1472" s="647"/>
      <c r="F1472" s="536"/>
      <c r="G1472" s="691"/>
    </row>
    <row r="1473" spans="1:7" s="534" customFormat="1" ht="12.75">
      <c r="A1473" s="645"/>
      <c r="B1473" s="645" t="s">
        <v>511</v>
      </c>
      <c r="C1473" s="560" t="s">
        <v>1070</v>
      </c>
      <c r="D1473" s="646"/>
      <c r="E1473" s="647"/>
      <c r="F1473" s="536"/>
      <c r="G1473" s="691"/>
    </row>
    <row r="1474" spans="1:7" s="534" customFormat="1" ht="12.75">
      <c r="A1474" s="645"/>
      <c r="B1474" s="645" t="s">
        <v>486</v>
      </c>
      <c r="C1474" s="560" t="s">
        <v>803</v>
      </c>
      <c r="D1474" s="646"/>
      <c r="E1474" s="647"/>
      <c r="F1474" s="536"/>
      <c r="G1474" s="691"/>
    </row>
    <row r="1475" spans="1:7" s="534" customFormat="1" ht="12.75">
      <c r="A1475" s="645"/>
      <c r="B1475" s="644" t="s">
        <v>514</v>
      </c>
      <c r="C1475" s="561">
        <v>0.25</v>
      </c>
      <c r="D1475" s="646"/>
      <c r="E1475" s="647"/>
      <c r="F1475" s="536"/>
      <c r="G1475" s="691"/>
    </row>
    <row r="1476" spans="1:7" s="534" customFormat="1" ht="25.5">
      <c r="A1476" s="645"/>
      <c r="B1476" s="565" t="str">
        <f>"26"</f>
        <v>26</v>
      </c>
      <c r="C1476" s="564" t="s">
        <v>744</v>
      </c>
      <c r="D1476" s="648" t="s">
        <v>506</v>
      </c>
      <c r="E1476" s="649">
        <v>1</v>
      </c>
      <c r="F1476" s="298"/>
      <c r="G1476" s="689">
        <f>F1476*E1476</f>
        <v>0</v>
      </c>
    </row>
    <row r="1477" spans="1:7" s="534" customFormat="1" ht="331.5">
      <c r="A1477" s="645"/>
      <c r="B1477" s="645"/>
      <c r="C1477" s="560" t="s">
        <v>745</v>
      </c>
      <c r="D1477" s="646"/>
      <c r="E1477" s="647"/>
      <c r="F1477" s="536"/>
      <c r="G1477" s="691"/>
    </row>
    <row r="1478" spans="1:7" s="534" customFormat="1" ht="12.75">
      <c r="A1478" s="645"/>
      <c r="B1478" s="645" t="s">
        <v>509</v>
      </c>
      <c r="C1478" s="560" t="s">
        <v>510</v>
      </c>
      <c r="D1478" s="646"/>
      <c r="E1478" s="647"/>
      <c r="F1478" s="536"/>
      <c r="G1478" s="691"/>
    </row>
    <row r="1479" spans="1:7" s="534" customFormat="1" ht="12.75">
      <c r="A1479" s="645"/>
      <c r="B1479" s="645" t="s">
        <v>511</v>
      </c>
      <c r="C1479" s="560" t="s">
        <v>746</v>
      </c>
      <c r="D1479" s="646"/>
      <c r="E1479" s="647"/>
      <c r="F1479" s="536"/>
      <c r="G1479" s="691"/>
    </row>
    <row r="1480" spans="1:7" s="534" customFormat="1" ht="12.75">
      <c r="A1480" s="645"/>
      <c r="B1480" s="645" t="s">
        <v>486</v>
      </c>
      <c r="C1480" s="560" t="s">
        <v>747</v>
      </c>
      <c r="D1480" s="646"/>
      <c r="E1480" s="647"/>
      <c r="F1480" s="536"/>
      <c r="G1480" s="691"/>
    </row>
    <row r="1481" spans="1:7" s="534" customFormat="1" ht="12.75">
      <c r="A1481" s="645"/>
      <c r="B1481" s="644" t="s">
        <v>514</v>
      </c>
      <c r="C1481" s="561">
        <v>0.5</v>
      </c>
      <c r="D1481" s="646"/>
      <c r="E1481" s="647"/>
      <c r="F1481" s="536"/>
      <c r="G1481" s="691"/>
    </row>
    <row r="1482" spans="1:7" s="534" customFormat="1" ht="25.5">
      <c r="A1482" s="645"/>
      <c r="B1482" s="565" t="str">
        <f>"26.1"</f>
        <v>26.1</v>
      </c>
      <c r="C1482" s="564" t="s">
        <v>748</v>
      </c>
      <c r="D1482" s="648" t="s">
        <v>506</v>
      </c>
      <c r="E1482" s="649">
        <v>1</v>
      </c>
      <c r="F1482" s="298"/>
      <c r="G1482" s="689">
        <f>F1482*E1482</f>
        <v>0</v>
      </c>
    </row>
    <row r="1483" spans="1:7" s="534" customFormat="1" ht="63.75">
      <c r="A1483" s="645"/>
      <c r="B1483" s="645"/>
      <c r="C1483" s="560" t="s">
        <v>749</v>
      </c>
      <c r="D1483" s="646"/>
      <c r="E1483" s="647"/>
      <c r="F1483" s="536"/>
      <c r="G1483" s="691"/>
    </row>
    <row r="1484" spans="1:7" s="534" customFormat="1" ht="12.75">
      <c r="A1484" s="645"/>
      <c r="B1484" s="645" t="s">
        <v>509</v>
      </c>
      <c r="C1484" s="560" t="s">
        <v>510</v>
      </c>
      <c r="D1484" s="646"/>
      <c r="E1484" s="647"/>
      <c r="F1484" s="536"/>
      <c r="G1484" s="691"/>
    </row>
    <row r="1485" spans="1:7" s="534" customFormat="1" ht="12.75">
      <c r="A1485" s="645"/>
      <c r="B1485" s="645" t="s">
        <v>511</v>
      </c>
      <c r="C1485" s="560" t="s">
        <v>750</v>
      </c>
      <c r="D1485" s="646"/>
      <c r="E1485" s="647"/>
      <c r="F1485" s="536"/>
      <c r="G1485" s="691"/>
    </row>
    <row r="1486" spans="1:7" s="534" customFormat="1" ht="12.75">
      <c r="A1486" s="645"/>
      <c r="B1486" s="645" t="s">
        <v>486</v>
      </c>
      <c r="C1486" s="560" t="s">
        <v>751</v>
      </c>
      <c r="D1486" s="646"/>
      <c r="E1486" s="647"/>
      <c r="F1486" s="536"/>
      <c r="G1486" s="691"/>
    </row>
    <row r="1487" spans="1:7" s="534" customFormat="1" ht="12.75">
      <c r="A1487" s="645"/>
      <c r="B1487" s="655" t="str">
        <f>"27"</f>
        <v>27</v>
      </c>
      <c r="C1487" s="571" t="s">
        <v>728</v>
      </c>
      <c r="D1487" s="656" t="s">
        <v>506</v>
      </c>
      <c r="E1487" s="656">
        <v>1</v>
      </c>
      <c r="F1487" s="296"/>
      <c r="G1487" s="688">
        <f>F1487*E1487</f>
        <v>0</v>
      </c>
    </row>
    <row r="1488" spans="1:7" s="534" customFormat="1" ht="63.75">
      <c r="A1488" s="645"/>
      <c r="B1488" s="645"/>
      <c r="C1488" s="560" t="s">
        <v>729</v>
      </c>
      <c r="D1488" s="645"/>
      <c r="E1488" s="645"/>
      <c r="F1488" s="536"/>
      <c r="G1488" s="691"/>
    </row>
    <row r="1489" spans="1:7" s="534" customFormat="1" ht="12.75">
      <c r="A1489" s="645"/>
      <c r="B1489" s="645" t="s">
        <v>509</v>
      </c>
      <c r="C1489" s="560" t="s">
        <v>510</v>
      </c>
      <c r="D1489" s="645"/>
      <c r="E1489" s="645"/>
      <c r="F1489" s="536"/>
      <c r="G1489" s="691"/>
    </row>
    <row r="1490" spans="1:7" s="534" customFormat="1" ht="12.75">
      <c r="A1490" s="645"/>
      <c r="B1490" s="645" t="s">
        <v>511</v>
      </c>
      <c r="C1490" s="560" t="s">
        <v>730</v>
      </c>
      <c r="D1490" s="646"/>
      <c r="E1490" s="647"/>
      <c r="F1490" s="536"/>
      <c r="G1490" s="691"/>
    </row>
    <row r="1491" spans="1:7" s="534" customFormat="1" ht="12.75">
      <c r="A1491" s="645"/>
      <c r="B1491" s="645" t="s">
        <v>486</v>
      </c>
      <c r="C1491" s="560" t="s">
        <v>731</v>
      </c>
      <c r="D1491" s="646"/>
      <c r="E1491" s="647"/>
      <c r="F1491" s="536"/>
      <c r="G1491" s="691"/>
    </row>
    <row r="1492" spans="1:7" s="534" customFormat="1" ht="12.75">
      <c r="A1492" s="645"/>
      <c r="B1492" s="650" t="s">
        <v>520</v>
      </c>
      <c r="C1492" s="562" t="s">
        <v>710</v>
      </c>
      <c r="D1492" s="645"/>
      <c r="E1492" s="645"/>
      <c r="F1492" s="536"/>
      <c r="G1492" s="691"/>
    </row>
    <row r="1493" spans="1:7" s="534" customFormat="1" ht="12.75">
      <c r="A1493" s="645"/>
      <c r="B1493" s="651" t="s">
        <v>488</v>
      </c>
      <c r="C1493" s="563" t="s">
        <v>705</v>
      </c>
      <c r="D1493" s="645"/>
      <c r="E1493" s="645"/>
      <c r="F1493" s="536"/>
      <c r="G1493" s="691"/>
    </row>
    <row r="1494" spans="1:7" s="534" customFormat="1" ht="25.5">
      <c r="A1494" s="645"/>
      <c r="B1494" s="655" t="str">
        <f>"28"</f>
        <v>28</v>
      </c>
      <c r="C1494" s="571" t="s">
        <v>1071</v>
      </c>
      <c r="D1494" s="662" t="s">
        <v>506</v>
      </c>
      <c r="E1494" s="657">
        <v>1</v>
      </c>
      <c r="F1494" s="296"/>
      <c r="G1494" s="688">
        <f>F1494*E1494</f>
        <v>0</v>
      </c>
    </row>
    <row r="1495" spans="1:7" s="528" customFormat="1" ht="127.5">
      <c r="A1495" s="566"/>
      <c r="B1495" s="566"/>
      <c r="C1495" s="582" t="s">
        <v>1072</v>
      </c>
      <c r="D1495" s="574"/>
      <c r="E1495" s="575"/>
      <c r="F1495" s="530"/>
      <c r="G1495" s="681"/>
    </row>
    <row r="1496" spans="1:7" s="528" customFormat="1" ht="12.75">
      <c r="A1496" s="566"/>
      <c r="B1496" s="566" t="s">
        <v>509</v>
      </c>
      <c r="C1496" s="582" t="s">
        <v>510</v>
      </c>
      <c r="D1496" s="574"/>
      <c r="E1496" s="575"/>
      <c r="F1496" s="530"/>
      <c r="G1496" s="681"/>
    </row>
    <row r="1497" spans="1:7" s="528" customFormat="1" ht="12.75">
      <c r="A1497" s="566"/>
      <c r="B1497" s="566" t="s">
        <v>511</v>
      </c>
      <c r="C1497" s="582" t="s">
        <v>1073</v>
      </c>
      <c r="D1497" s="574"/>
      <c r="E1497" s="575"/>
      <c r="F1497" s="530"/>
      <c r="G1497" s="681"/>
    </row>
    <row r="1498" spans="1:7" s="528" customFormat="1" ht="12.75">
      <c r="A1498" s="566"/>
      <c r="B1498" s="566" t="s">
        <v>486</v>
      </c>
      <c r="C1498" s="582" t="s">
        <v>1074</v>
      </c>
      <c r="D1498" s="574"/>
      <c r="E1498" s="575"/>
      <c r="F1498" s="530"/>
      <c r="G1498" s="681"/>
    </row>
    <row r="1499" spans="1:7" s="528" customFormat="1" ht="12.75">
      <c r="A1499" s="566"/>
      <c r="B1499" s="578" t="s">
        <v>488</v>
      </c>
      <c r="C1499" s="585" t="s">
        <v>705</v>
      </c>
      <c r="D1499" s="574"/>
      <c r="E1499" s="575"/>
      <c r="F1499" s="530"/>
      <c r="G1499" s="681"/>
    </row>
    <row r="1500" spans="1:7" s="528" customFormat="1" ht="12.75">
      <c r="A1500" s="566"/>
      <c r="B1500" s="559" t="str">
        <f>"28.1"</f>
        <v>28.1</v>
      </c>
      <c r="C1500" s="579" t="s">
        <v>706</v>
      </c>
      <c r="D1500" s="580" t="s">
        <v>506</v>
      </c>
      <c r="E1500" s="581">
        <v>1</v>
      </c>
      <c r="F1500" s="298"/>
      <c r="G1500" s="689">
        <f>F1500*E1500</f>
        <v>0</v>
      </c>
    </row>
    <row r="1501" spans="1:7" s="528" customFormat="1" ht="51">
      <c r="A1501" s="566"/>
      <c r="B1501" s="566"/>
      <c r="C1501" s="582" t="s">
        <v>707</v>
      </c>
      <c r="D1501" s="574"/>
      <c r="E1501" s="575"/>
      <c r="F1501" s="530"/>
      <c r="G1501" s="681"/>
    </row>
    <row r="1502" spans="1:7" s="528" customFormat="1" ht="12.75">
      <c r="A1502" s="566"/>
      <c r="B1502" s="566" t="s">
        <v>509</v>
      </c>
      <c r="C1502" s="582" t="s">
        <v>510</v>
      </c>
      <c r="D1502" s="574"/>
      <c r="E1502" s="575"/>
      <c r="F1502" s="530"/>
      <c r="G1502" s="681"/>
    </row>
    <row r="1503" spans="1:7" s="528" customFormat="1" ht="12.75">
      <c r="A1503" s="566"/>
      <c r="B1503" s="566" t="s">
        <v>511</v>
      </c>
      <c r="C1503" s="582" t="s">
        <v>708</v>
      </c>
      <c r="D1503" s="574"/>
      <c r="E1503" s="575"/>
      <c r="F1503" s="530"/>
      <c r="G1503" s="681"/>
    </row>
    <row r="1504" spans="1:7" s="528" customFormat="1" ht="12.75">
      <c r="A1504" s="566"/>
      <c r="B1504" s="566" t="s">
        <v>486</v>
      </c>
      <c r="C1504" s="582" t="s">
        <v>709</v>
      </c>
      <c r="D1504" s="574"/>
      <c r="E1504" s="575"/>
      <c r="F1504" s="530"/>
      <c r="G1504" s="681"/>
    </row>
    <row r="1505" spans="1:7" s="528" customFormat="1" ht="12.75">
      <c r="A1505" s="566"/>
      <c r="B1505" s="577" t="s">
        <v>520</v>
      </c>
      <c r="C1505" s="584" t="s">
        <v>710</v>
      </c>
      <c r="D1505" s="574"/>
      <c r="E1505" s="575"/>
      <c r="F1505" s="530"/>
      <c r="G1505" s="681"/>
    </row>
    <row r="1506" spans="1:7" s="528" customFormat="1" ht="12.75">
      <c r="A1506" s="566"/>
      <c r="B1506" s="559" t="str">
        <f>"28.2"</f>
        <v>28.2</v>
      </c>
      <c r="C1506" s="579" t="s">
        <v>1075</v>
      </c>
      <c r="D1506" s="580" t="s">
        <v>506</v>
      </c>
      <c r="E1506" s="581">
        <v>1</v>
      </c>
      <c r="F1506" s="298"/>
      <c r="G1506" s="689">
        <f>F1506*E1506</f>
        <v>0</v>
      </c>
    </row>
    <row r="1507" spans="1:7" s="528" customFormat="1" ht="12.75">
      <c r="A1507" s="566"/>
      <c r="B1507" s="566" t="s">
        <v>509</v>
      </c>
      <c r="C1507" s="582" t="s">
        <v>510</v>
      </c>
      <c r="D1507" s="574"/>
      <c r="E1507" s="575"/>
      <c r="F1507" s="530"/>
      <c r="G1507" s="681"/>
    </row>
    <row r="1508" spans="1:7" s="528" customFormat="1" ht="12.75">
      <c r="A1508" s="566"/>
      <c r="B1508" s="566" t="s">
        <v>511</v>
      </c>
      <c r="C1508" s="582" t="s">
        <v>1076</v>
      </c>
      <c r="D1508" s="574"/>
      <c r="E1508" s="575"/>
      <c r="F1508" s="530"/>
      <c r="G1508" s="681"/>
    </row>
    <row r="1509" spans="1:7" s="528" customFormat="1" ht="12.75">
      <c r="A1509" s="566"/>
      <c r="B1509" s="566" t="s">
        <v>486</v>
      </c>
      <c r="C1509" s="582" t="s">
        <v>1077</v>
      </c>
      <c r="D1509" s="574"/>
      <c r="E1509" s="575"/>
      <c r="F1509" s="530"/>
      <c r="G1509" s="681"/>
    </row>
    <row r="1510" spans="1:7" s="528" customFormat="1" ht="12.75">
      <c r="A1510" s="566"/>
      <c r="B1510" s="559" t="str">
        <f>"28.3"</f>
        <v>28.3</v>
      </c>
      <c r="C1510" s="579" t="s">
        <v>644</v>
      </c>
      <c r="D1510" s="580" t="s">
        <v>506</v>
      </c>
      <c r="E1510" s="581">
        <v>1</v>
      </c>
      <c r="F1510" s="298"/>
      <c r="G1510" s="689">
        <f>F1510*E1510</f>
        <v>0</v>
      </c>
    </row>
    <row r="1511" spans="1:7" s="528" customFormat="1" ht="12.75">
      <c r="A1511" s="566"/>
      <c r="B1511" s="566" t="s">
        <v>509</v>
      </c>
      <c r="C1511" s="582" t="s">
        <v>510</v>
      </c>
      <c r="D1511" s="574"/>
      <c r="E1511" s="575"/>
      <c r="F1511" s="530"/>
      <c r="G1511" s="681"/>
    </row>
    <row r="1512" spans="1:7" s="528" customFormat="1" ht="12.75">
      <c r="A1512" s="566"/>
      <c r="B1512" s="566" t="s">
        <v>511</v>
      </c>
      <c r="C1512" s="582" t="s">
        <v>645</v>
      </c>
      <c r="D1512" s="574"/>
      <c r="E1512" s="575"/>
      <c r="F1512" s="530"/>
      <c r="G1512" s="681"/>
    </row>
    <row r="1513" spans="1:7" s="528" customFormat="1" ht="12.75">
      <c r="A1513" s="566"/>
      <c r="B1513" s="566" t="s">
        <v>486</v>
      </c>
      <c r="C1513" s="582" t="s">
        <v>646</v>
      </c>
      <c r="D1513" s="574"/>
      <c r="E1513" s="575"/>
      <c r="F1513" s="530"/>
      <c r="G1513" s="681"/>
    </row>
    <row r="1514" spans="1:7" s="528" customFormat="1" ht="12.75">
      <c r="A1514" s="566"/>
      <c r="B1514" s="559" t="str">
        <f>"28.4"</f>
        <v>28.4</v>
      </c>
      <c r="C1514" s="579" t="s">
        <v>657</v>
      </c>
      <c r="D1514" s="580" t="s">
        <v>506</v>
      </c>
      <c r="E1514" s="581">
        <v>3</v>
      </c>
      <c r="F1514" s="298"/>
      <c r="G1514" s="689">
        <f>F1514*E1514</f>
        <v>0</v>
      </c>
    </row>
    <row r="1515" spans="1:7" s="528" customFormat="1" ht="12.75">
      <c r="A1515" s="566"/>
      <c r="B1515" s="566" t="s">
        <v>509</v>
      </c>
      <c r="C1515" s="582" t="s">
        <v>510</v>
      </c>
      <c r="D1515" s="574"/>
      <c r="E1515" s="575"/>
      <c r="F1515" s="530"/>
      <c r="G1515" s="681"/>
    </row>
    <row r="1516" spans="1:7" s="528" customFormat="1" ht="12.75">
      <c r="A1516" s="566"/>
      <c r="B1516" s="566" t="s">
        <v>511</v>
      </c>
      <c r="C1516" s="582" t="s">
        <v>658</v>
      </c>
      <c r="D1516" s="574"/>
      <c r="E1516" s="575"/>
      <c r="F1516" s="530"/>
      <c r="G1516" s="681"/>
    </row>
    <row r="1517" spans="1:7" s="528" customFormat="1" ht="12.75">
      <c r="A1517" s="566"/>
      <c r="B1517" s="566" t="s">
        <v>486</v>
      </c>
      <c r="C1517" s="582" t="s">
        <v>659</v>
      </c>
      <c r="D1517" s="574"/>
      <c r="E1517" s="575"/>
      <c r="F1517" s="530"/>
      <c r="G1517" s="681"/>
    </row>
    <row r="1518" spans="1:7" s="528" customFormat="1" ht="25.5">
      <c r="A1518" s="566"/>
      <c r="B1518" s="559" t="str">
        <f>"28.5"</f>
        <v>28.5</v>
      </c>
      <c r="C1518" s="579" t="s">
        <v>711</v>
      </c>
      <c r="D1518" s="580" t="s">
        <v>506</v>
      </c>
      <c r="E1518" s="581">
        <v>1</v>
      </c>
      <c r="F1518" s="298"/>
      <c r="G1518" s="689">
        <f>F1518*E1518</f>
        <v>0</v>
      </c>
    </row>
    <row r="1519" spans="1:7" s="528" customFormat="1" ht="12.75">
      <c r="A1519" s="566"/>
      <c r="B1519" s="566" t="s">
        <v>509</v>
      </c>
      <c r="C1519" s="582" t="s">
        <v>510</v>
      </c>
      <c r="D1519" s="574"/>
      <c r="E1519" s="575"/>
      <c r="F1519" s="530"/>
      <c r="G1519" s="681"/>
    </row>
    <row r="1520" spans="1:7" s="528" customFormat="1" ht="12.75">
      <c r="A1520" s="566"/>
      <c r="B1520" s="566" t="s">
        <v>511</v>
      </c>
      <c r="C1520" s="582" t="s">
        <v>712</v>
      </c>
      <c r="D1520" s="574"/>
      <c r="E1520" s="575"/>
      <c r="F1520" s="530"/>
      <c r="G1520" s="681"/>
    </row>
    <row r="1521" spans="1:7" s="528" customFormat="1" ht="12.75">
      <c r="A1521" s="566"/>
      <c r="B1521" s="566" t="s">
        <v>486</v>
      </c>
      <c r="C1521" s="582" t="s">
        <v>713</v>
      </c>
      <c r="D1521" s="574"/>
      <c r="E1521" s="575"/>
      <c r="F1521" s="530"/>
      <c r="G1521" s="681"/>
    </row>
    <row r="1522" spans="1:7" s="528" customFormat="1" ht="25.5">
      <c r="A1522" s="566"/>
      <c r="B1522" s="559" t="str">
        <f>"29"</f>
        <v>29</v>
      </c>
      <c r="C1522" s="579" t="s">
        <v>694</v>
      </c>
      <c r="D1522" s="589" t="s">
        <v>506</v>
      </c>
      <c r="E1522" s="589">
        <v>1</v>
      </c>
      <c r="F1522" s="298"/>
      <c r="G1522" s="689">
        <f>F1522*E1522</f>
        <v>0</v>
      </c>
    </row>
    <row r="1523" spans="1:7" s="528" customFormat="1" ht="178.5">
      <c r="A1523" s="566"/>
      <c r="B1523" s="566"/>
      <c r="C1523" s="582" t="s">
        <v>695</v>
      </c>
      <c r="D1523" s="566"/>
      <c r="E1523" s="566"/>
      <c r="F1523" s="530"/>
      <c r="G1523" s="681"/>
    </row>
    <row r="1524" spans="1:7" s="528" customFormat="1" ht="12.75">
      <c r="A1524" s="566"/>
      <c r="B1524" s="566" t="s">
        <v>509</v>
      </c>
      <c r="C1524" s="582" t="s">
        <v>510</v>
      </c>
      <c r="D1524" s="566"/>
      <c r="E1524" s="566"/>
      <c r="F1524" s="530"/>
      <c r="G1524" s="681"/>
    </row>
    <row r="1525" spans="1:7" s="528" customFormat="1" ht="12.75">
      <c r="A1525" s="566"/>
      <c r="B1525" s="566" t="s">
        <v>511</v>
      </c>
      <c r="C1525" s="582" t="s">
        <v>696</v>
      </c>
      <c r="D1525" s="566"/>
      <c r="E1525" s="566"/>
      <c r="F1525" s="530"/>
      <c r="G1525" s="681"/>
    </row>
    <row r="1526" spans="1:7" s="528" customFormat="1" ht="12.75">
      <c r="A1526" s="566"/>
      <c r="B1526" s="566" t="s">
        <v>486</v>
      </c>
      <c r="C1526" s="582" t="s">
        <v>697</v>
      </c>
      <c r="D1526" s="566"/>
      <c r="E1526" s="566"/>
      <c r="F1526" s="530"/>
      <c r="G1526" s="681"/>
    </row>
    <row r="1527" spans="1:7" s="528" customFormat="1" ht="12.75">
      <c r="A1527" s="566"/>
      <c r="B1527" s="644" t="s">
        <v>514</v>
      </c>
      <c r="C1527" s="561">
        <v>0.7</v>
      </c>
      <c r="D1527" s="566"/>
      <c r="E1527" s="566"/>
      <c r="F1527" s="530"/>
      <c r="G1527" s="681"/>
    </row>
    <row r="1528" spans="1:7" s="528" customFormat="1" ht="12.75">
      <c r="A1528" s="566"/>
      <c r="B1528" s="644"/>
      <c r="C1528" s="561"/>
      <c r="D1528" s="566"/>
      <c r="E1528" s="566"/>
      <c r="F1528" s="530"/>
      <c r="G1528" s="681"/>
    </row>
    <row r="1529" spans="1:7" s="528" customFormat="1" ht="12.75">
      <c r="A1529" s="566"/>
      <c r="B1529" s="593" t="str">
        <f>"03-DISTRIBUCIJA"</f>
        <v>03-DISTRIBUCIJA</v>
      </c>
      <c r="C1529" s="594"/>
      <c r="D1529" s="595"/>
      <c r="E1529" s="595"/>
      <c r="F1529" s="390"/>
      <c r="G1529" s="683"/>
    </row>
    <row r="1530" spans="1:7" s="534" customFormat="1" ht="38.25">
      <c r="A1530" s="645"/>
      <c r="B1530" s="655" t="str">
        <f>"30"</f>
        <v>30</v>
      </c>
      <c r="C1530" s="571" t="s">
        <v>1466</v>
      </c>
      <c r="D1530" s="656" t="s">
        <v>506</v>
      </c>
      <c r="E1530" s="656">
        <v>1</v>
      </c>
      <c r="F1530" s="296"/>
      <c r="G1530" s="688">
        <f>F1530*E1530</f>
        <v>0</v>
      </c>
    </row>
    <row r="1531" spans="1:7" s="534" customFormat="1" ht="293.25">
      <c r="A1531" s="645"/>
      <c r="B1531" s="645"/>
      <c r="C1531" s="560" t="s">
        <v>1605</v>
      </c>
      <c r="D1531" s="645"/>
      <c r="E1531" s="645"/>
      <c r="F1531" s="536"/>
      <c r="G1531" s="691"/>
    </row>
    <row r="1532" spans="1:7" s="534" customFormat="1" ht="408">
      <c r="A1532" s="645"/>
      <c r="B1532" s="645"/>
      <c r="C1532" s="560" t="s">
        <v>1606</v>
      </c>
      <c r="D1532" s="645"/>
      <c r="E1532" s="645"/>
      <c r="F1532" s="536"/>
      <c r="G1532" s="691"/>
    </row>
    <row r="1533" spans="1:7" s="534" customFormat="1" ht="12.75">
      <c r="A1533" s="645"/>
      <c r="B1533" s="645" t="s">
        <v>509</v>
      </c>
      <c r="C1533" s="560" t="s">
        <v>510</v>
      </c>
      <c r="D1533" s="645"/>
      <c r="E1533" s="645"/>
      <c r="F1533" s="536"/>
      <c r="G1533" s="691"/>
    </row>
    <row r="1534" spans="1:7" s="534" customFormat="1" ht="12.75">
      <c r="A1534" s="645"/>
      <c r="B1534" s="645" t="s">
        <v>511</v>
      </c>
      <c r="C1534" s="560" t="s">
        <v>1078</v>
      </c>
      <c r="D1534" s="645"/>
      <c r="E1534" s="645"/>
      <c r="F1534" s="536"/>
      <c r="G1534" s="691"/>
    </row>
    <row r="1535" spans="1:7" s="534" customFormat="1" ht="12.75">
      <c r="A1535" s="645"/>
      <c r="B1535" s="645" t="s">
        <v>486</v>
      </c>
      <c r="C1535" s="560" t="s">
        <v>1079</v>
      </c>
      <c r="D1535" s="645"/>
      <c r="E1535" s="645"/>
      <c r="F1535" s="536"/>
      <c r="G1535" s="691"/>
    </row>
    <row r="1536" spans="1:7" s="534" customFormat="1" ht="12.75">
      <c r="A1536" s="645"/>
      <c r="B1536" s="644" t="s">
        <v>514</v>
      </c>
      <c r="C1536" s="561">
        <v>1.1200000000000001</v>
      </c>
      <c r="D1536" s="645"/>
      <c r="E1536" s="645"/>
      <c r="F1536" s="536"/>
      <c r="G1536" s="691"/>
    </row>
    <row r="1537" spans="1:7" s="534" customFormat="1" ht="12.75">
      <c r="A1537" s="645"/>
      <c r="B1537" s="651" t="s">
        <v>488</v>
      </c>
      <c r="C1537" s="563" t="s">
        <v>607</v>
      </c>
      <c r="D1537" s="645"/>
      <c r="E1537" s="645"/>
      <c r="F1537" s="536"/>
      <c r="G1537" s="691"/>
    </row>
    <row r="1538" spans="1:7" s="534" customFormat="1" ht="25.5">
      <c r="A1538" s="645"/>
      <c r="B1538" s="565" t="str">
        <f>"31"</f>
        <v>31</v>
      </c>
      <c r="C1538" s="564" t="s">
        <v>1467</v>
      </c>
      <c r="D1538" s="652" t="s">
        <v>506</v>
      </c>
      <c r="E1538" s="652">
        <v>2</v>
      </c>
      <c r="F1538" s="298"/>
      <c r="G1538" s="689">
        <f>F1538*E1538</f>
        <v>0</v>
      </c>
    </row>
    <row r="1539" spans="1:7" s="534" customFormat="1" ht="293.25">
      <c r="A1539" s="645"/>
      <c r="B1539" s="645"/>
      <c r="C1539" s="560" t="s">
        <v>1468</v>
      </c>
      <c r="D1539" s="645"/>
      <c r="E1539" s="645"/>
      <c r="F1539" s="536"/>
      <c r="G1539" s="691"/>
    </row>
    <row r="1540" spans="1:7" s="534" customFormat="1" ht="12.75">
      <c r="A1540" s="645"/>
      <c r="B1540" s="645" t="s">
        <v>509</v>
      </c>
      <c r="C1540" s="560" t="s">
        <v>510</v>
      </c>
      <c r="D1540" s="645"/>
      <c r="E1540" s="645"/>
      <c r="F1540" s="536"/>
      <c r="G1540" s="691"/>
    </row>
    <row r="1541" spans="1:7" s="534" customFormat="1" ht="12.75">
      <c r="A1541" s="645"/>
      <c r="B1541" s="645" t="s">
        <v>511</v>
      </c>
      <c r="C1541" s="560" t="s">
        <v>1080</v>
      </c>
      <c r="D1541" s="645"/>
      <c r="E1541" s="645"/>
      <c r="F1541" s="536"/>
      <c r="G1541" s="691"/>
    </row>
    <row r="1542" spans="1:7" s="534" customFormat="1" ht="12.75">
      <c r="A1542" s="645"/>
      <c r="B1542" s="645" t="s">
        <v>486</v>
      </c>
      <c r="C1542" s="560" t="s">
        <v>1081</v>
      </c>
      <c r="D1542" s="645"/>
      <c r="E1542" s="645"/>
      <c r="F1542" s="536"/>
      <c r="G1542" s="691"/>
    </row>
    <row r="1543" spans="1:7" s="534" customFormat="1" ht="12.75">
      <c r="A1543" s="645"/>
      <c r="B1543" s="644" t="s">
        <v>514</v>
      </c>
      <c r="C1543" s="561">
        <v>3.02</v>
      </c>
      <c r="D1543" s="645"/>
      <c r="E1543" s="645"/>
      <c r="F1543" s="536"/>
      <c r="G1543" s="691"/>
    </row>
    <row r="1544" spans="1:7" s="534" customFormat="1" ht="12.75">
      <c r="A1544" s="645"/>
      <c r="B1544" s="650" t="s">
        <v>520</v>
      </c>
      <c r="C1544" s="562" t="s">
        <v>567</v>
      </c>
      <c r="D1544" s="645"/>
      <c r="E1544" s="645"/>
      <c r="F1544" s="536"/>
      <c r="G1544" s="691"/>
    </row>
    <row r="1545" spans="1:7" s="534" customFormat="1" ht="12.75">
      <c r="A1545" s="645"/>
      <c r="B1545" s="651" t="s">
        <v>488</v>
      </c>
      <c r="C1545" s="563" t="s">
        <v>607</v>
      </c>
      <c r="D1545" s="645"/>
      <c r="E1545" s="645"/>
      <c r="F1545" s="536"/>
      <c r="G1545" s="691"/>
    </row>
    <row r="1546" spans="1:7" s="534" customFormat="1" ht="25.5">
      <c r="A1546" s="645"/>
      <c r="B1546" s="565" t="str">
        <f>"31.1"</f>
        <v>31.1</v>
      </c>
      <c r="C1546" s="564" t="s">
        <v>1082</v>
      </c>
      <c r="D1546" s="652" t="s">
        <v>506</v>
      </c>
      <c r="E1546" s="652">
        <v>2</v>
      </c>
      <c r="F1546" s="298"/>
      <c r="G1546" s="689">
        <f>F1546*E1546</f>
        <v>0</v>
      </c>
    </row>
    <row r="1547" spans="1:7" s="534" customFormat="1" ht="12.75">
      <c r="A1547" s="645"/>
      <c r="B1547" s="645" t="s">
        <v>509</v>
      </c>
      <c r="C1547" s="560" t="s">
        <v>1083</v>
      </c>
      <c r="D1547" s="645"/>
      <c r="E1547" s="645"/>
      <c r="F1547" s="536"/>
      <c r="G1547" s="691"/>
    </row>
    <row r="1548" spans="1:7" s="534" customFormat="1" ht="12.75">
      <c r="A1548" s="645"/>
      <c r="B1548" s="645" t="s">
        <v>511</v>
      </c>
      <c r="C1548" s="560"/>
      <c r="D1548" s="645"/>
      <c r="E1548" s="645"/>
      <c r="F1548" s="536"/>
      <c r="G1548" s="691"/>
    </row>
    <row r="1549" spans="1:7" s="534" customFormat="1" ht="12.75">
      <c r="A1549" s="645"/>
      <c r="B1549" s="645" t="s">
        <v>486</v>
      </c>
      <c r="C1549" s="560" t="s">
        <v>1084</v>
      </c>
      <c r="D1549" s="645"/>
      <c r="E1549" s="645"/>
      <c r="F1549" s="536"/>
      <c r="G1549" s="691"/>
    </row>
    <row r="1550" spans="1:7" s="534" customFormat="1" ht="12.75">
      <c r="A1550" s="645"/>
      <c r="B1550" s="565" t="str">
        <f>"31.2"</f>
        <v>31.2</v>
      </c>
      <c r="C1550" s="564" t="s">
        <v>1085</v>
      </c>
      <c r="D1550" s="652" t="s">
        <v>506</v>
      </c>
      <c r="E1550" s="652">
        <v>6</v>
      </c>
      <c r="F1550" s="298"/>
      <c r="G1550" s="689">
        <f>F1550*E1550</f>
        <v>0</v>
      </c>
    </row>
    <row r="1551" spans="1:7" s="534" customFormat="1" ht="12.75">
      <c r="A1551" s="645"/>
      <c r="B1551" s="645" t="s">
        <v>509</v>
      </c>
      <c r="C1551" s="560" t="s">
        <v>510</v>
      </c>
      <c r="D1551" s="645"/>
      <c r="E1551" s="645"/>
      <c r="F1551" s="536"/>
      <c r="G1551" s="691"/>
    </row>
    <row r="1552" spans="1:7" s="534" customFormat="1" ht="12.75">
      <c r="A1552" s="645"/>
      <c r="B1552" s="645" t="s">
        <v>511</v>
      </c>
      <c r="C1552" s="560" t="s">
        <v>1086</v>
      </c>
      <c r="D1552" s="645"/>
      <c r="E1552" s="645"/>
      <c r="F1552" s="536"/>
      <c r="G1552" s="691"/>
    </row>
    <row r="1553" spans="1:7" s="534" customFormat="1" ht="12.75">
      <c r="A1553" s="645"/>
      <c r="B1553" s="645" t="s">
        <v>486</v>
      </c>
      <c r="C1553" s="560"/>
      <c r="D1553" s="645"/>
      <c r="E1553" s="645"/>
      <c r="F1553" s="536"/>
      <c r="G1553" s="691"/>
    </row>
    <row r="1554" spans="1:7" s="534" customFormat="1" ht="25.5">
      <c r="A1554" s="645"/>
      <c r="B1554" s="565" t="str">
        <f>"32"</f>
        <v>32</v>
      </c>
      <c r="C1554" s="564" t="s">
        <v>1469</v>
      </c>
      <c r="D1554" s="652" t="s">
        <v>506</v>
      </c>
      <c r="E1554" s="652">
        <v>1</v>
      </c>
      <c r="F1554" s="298"/>
      <c r="G1554" s="689">
        <f>F1554*E1554</f>
        <v>0</v>
      </c>
    </row>
    <row r="1555" spans="1:7" s="534" customFormat="1" ht="12.75">
      <c r="A1555" s="645"/>
      <c r="B1555" s="645" t="s">
        <v>509</v>
      </c>
      <c r="C1555" s="560" t="s">
        <v>510</v>
      </c>
      <c r="D1555" s="645"/>
      <c r="E1555" s="645"/>
      <c r="F1555" s="536"/>
      <c r="G1555" s="691"/>
    </row>
    <row r="1556" spans="1:7" s="534" customFormat="1" ht="12.75">
      <c r="A1556" s="645"/>
      <c r="B1556" s="645" t="s">
        <v>511</v>
      </c>
      <c r="C1556" s="560" t="s">
        <v>1087</v>
      </c>
      <c r="D1556" s="645"/>
      <c r="E1556" s="645"/>
      <c r="F1556" s="536"/>
      <c r="G1556" s="691"/>
    </row>
    <row r="1557" spans="1:7" s="534" customFormat="1" ht="12.75">
      <c r="A1557" s="645"/>
      <c r="B1557" s="645" t="s">
        <v>486</v>
      </c>
      <c r="C1557" s="560" t="s">
        <v>1088</v>
      </c>
      <c r="D1557" s="645"/>
      <c r="E1557" s="645"/>
      <c r="F1557" s="536"/>
      <c r="G1557" s="691"/>
    </row>
    <row r="1558" spans="1:7" s="534" customFormat="1" ht="12.75">
      <c r="A1558" s="645"/>
      <c r="B1558" s="644" t="s">
        <v>514</v>
      </c>
      <c r="C1558" s="561">
        <v>0.4</v>
      </c>
      <c r="D1558" s="645"/>
      <c r="E1558" s="645"/>
      <c r="F1558" s="536"/>
      <c r="G1558" s="691"/>
    </row>
    <row r="1559" spans="1:7" s="534" customFormat="1" ht="25.5">
      <c r="A1559" s="645"/>
      <c r="B1559" s="565" t="str">
        <f>"33"</f>
        <v>33</v>
      </c>
      <c r="C1559" s="564" t="s">
        <v>1089</v>
      </c>
      <c r="D1559" s="652" t="s">
        <v>506</v>
      </c>
      <c r="E1559" s="652">
        <v>2</v>
      </c>
      <c r="F1559" s="298"/>
      <c r="G1559" s="689">
        <f>F1559*E1559</f>
        <v>0</v>
      </c>
    </row>
    <row r="1560" spans="1:7" s="534" customFormat="1" ht="102">
      <c r="A1560" s="645"/>
      <c r="B1560" s="645"/>
      <c r="C1560" s="560" t="s">
        <v>1470</v>
      </c>
      <c r="D1560" s="645"/>
      <c r="E1560" s="645"/>
      <c r="F1560" s="536"/>
      <c r="G1560" s="691"/>
    </row>
    <row r="1561" spans="1:7" s="534" customFormat="1" ht="12.75">
      <c r="A1561" s="645"/>
      <c r="B1561" s="645" t="s">
        <v>509</v>
      </c>
      <c r="C1561" s="560" t="s">
        <v>1090</v>
      </c>
      <c r="D1561" s="645"/>
      <c r="E1561" s="645"/>
      <c r="F1561" s="536"/>
      <c r="G1561" s="691"/>
    </row>
    <row r="1562" spans="1:7" s="534" customFormat="1" ht="12.75">
      <c r="A1562" s="645"/>
      <c r="B1562" s="645" t="s">
        <v>511</v>
      </c>
      <c r="C1562" s="560" t="s">
        <v>1091</v>
      </c>
      <c r="D1562" s="645"/>
      <c r="E1562" s="645"/>
      <c r="F1562" s="536"/>
      <c r="G1562" s="691"/>
    </row>
    <row r="1563" spans="1:7" s="534" customFormat="1" ht="12.75">
      <c r="A1563" s="645"/>
      <c r="B1563" s="645" t="s">
        <v>486</v>
      </c>
      <c r="C1563" s="560" t="s">
        <v>1092</v>
      </c>
      <c r="D1563" s="645"/>
      <c r="E1563" s="645"/>
      <c r="F1563" s="536"/>
      <c r="G1563" s="691"/>
    </row>
    <row r="1564" spans="1:7" s="534" customFormat="1" ht="12.75">
      <c r="A1564" s="645"/>
      <c r="B1564" s="644" t="s">
        <v>514</v>
      </c>
      <c r="C1564" s="561">
        <v>1.8</v>
      </c>
      <c r="D1564" s="645"/>
      <c r="E1564" s="645"/>
      <c r="F1564" s="536"/>
      <c r="G1564" s="691"/>
    </row>
    <row r="1565" spans="1:7" s="534" customFormat="1" ht="25.5">
      <c r="A1565" s="645"/>
      <c r="B1565" s="565" t="str">
        <f>"34"</f>
        <v>34</v>
      </c>
      <c r="C1565" s="564" t="s">
        <v>1093</v>
      </c>
      <c r="D1565" s="652" t="s">
        <v>506</v>
      </c>
      <c r="E1565" s="652">
        <v>1</v>
      </c>
      <c r="F1565" s="298"/>
      <c r="G1565" s="689">
        <f>F1565*E1565</f>
        <v>0</v>
      </c>
    </row>
    <row r="1566" spans="1:7" s="534" customFormat="1" ht="102">
      <c r="A1566" s="645"/>
      <c r="B1566" s="645"/>
      <c r="C1566" s="560" t="s">
        <v>1470</v>
      </c>
      <c r="D1566" s="645"/>
      <c r="E1566" s="645"/>
      <c r="F1566" s="536"/>
      <c r="G1566" s="691"/>
    </row>
    <row r="1567" spans="1:7" s="534" customFormat="1" ht="12.75">
      <c r="A1567" s="645"/>
      <c r="B1567" s="645" t="s">
        <v>509</v>
      </c>
      <c r="C1567" s="560" t="s">
        <v>1090</v>
      </c>
      <c r="D1567" s="645"/>
      <c r="E1567" s="645"/>
      <c r="F1567" s="536"/>
      <c r="G1567" s="691"/>
    </row>
    <row r="1568" spans="1:7" s="534" customFormat="1" ht="12.75">
      <c r="A1568" s="645"/>
      <c r="B1568" s="645" t="s">
        <v>511</v>
      </c>
      <c r="C1568" s="560" t="s">
        <v>1094</v>
      </c>
      <c r="D1568" s="645"/>
      <c r="E1568" s="645"/>
      <c r="F1568" s="536"/>
      <c r="G1568" s="691"/>
    </row>
    <row r="1569" spans="1:7" s="534" customFormat="1" ht="12.75">
      <c r="A1569" s="645"/>
      <c r="B1569" s="645" t="s">
        <v>486</v>
      </c>
      <c r="C1569" s="560" t="s">
        <v>1095</v>
      </c>
      <c r="D1569" s="645"/>
      <c r="E1569" s="645"/>
      <c r="F1569" s="536"/>
      <c r="G1569" s="691"/>
    </row>
    <row r="1570" spans="1:7" s="534" customFormat="1" ht="12.75">
      <c r="A1570" s="645"/>
      <c r="B1570" s="644" t="s">
        <v>514</v>
      </c>
      <c r="C1570" s="561">
        <v>1.8</v>
      </c>
      <c r="D1570" s="645"/>
      <c r="E1570" s="645"/>
      <c r="F1570" s="536"/>
      <c r="G1570" s="691"/>
    </row>
    <row r="1571" spans="1:7" s="534" customFormat="1" ht="12.75">
      <c r="A1571" s="645"/>
      <c r="B1571" s="644"/>
      <c r="C1571" s="561"/>
      <c r="D1571" s="645"/>
      <c r="E1571" s="645"/>
      <c r="F1571" s="536"/>
      <c r="G1571" s="691"/>
    </row>
    <row r="1572" spans="1:7" s="528" customFormat="1" ht="12.75">
      <c r="A1572" s="566"/>
      <c r="B1572" s="593" t="str">
        <f>"04-PRANJE ČRNE posode"</f>
        <v>04-PRANJE ČRNE posode</v>
      </c>
      <c r="C1572" s="594"/>
      <c r="D1572" s="595"/>
      <c r="E1572" s="595"/>
      <c r="F1572" s="390"/>
      <c r="G1572" s="683"/>
    </row>
    <row r="1573" spans="1:7" s="528" customFormat="1" ht="25.5">
      <c r="A1573" s="566"/>
      <c r="B1573" s="559" t="str">
        <f>"44"</f>
        <v>44</v>
      </c>
      <c r="C1573" s="579" t="s">
        <v>838</v>
      </c>
      <c r="D1573" s="580" t="s">
        <v>506</v>
      </c>
      <c r="E1573" s="581">
        <v>1</v>
      </c>
      <c r="F1573" s="298"/>
      <c r="G1573" s="689">
        <f>F1573*E1573</f>
        <v>0</v>
      </c>
    </row>
    <row r="1574" spans="1:7" s="528" customFormat="1" ht="242.25">
      <c r="A1574" s="566"/>
      <c r="B1574" s="566"/>
      <c r="C1574" s="582" t="s">
        <v>839</v>
      </c>
      <c r="D1574" s="574"/>
      <c r="E1574" s="575"/>
      <c r="F1574" s="530"/>
      <c r="G1574" s="681"/>
    </row>
    <row r="1575" spans="1:7" s="528" customFormat="1" ht="12.75">
      <c r="A1575" s="566"/>
      <c r="B1575" s="566" t="s">
        <v>509</v>
      </c>
      <c r="C1575" s="582" t="s">
        <v>510</v>
      </c>
      <c r="D1575" s="574"/>
      <c r="E1575" s="575"/>
      <c r="F1575" s="530"/>
      <c r="G1575" s="681"/>
    </row>
    <row r="1576" spans="1:7" s="528" customFormat="1" ht="12.75">
      <c r="A1576" s="566"/>
      <c r="B1576" s="566" t="s">
        <v>511</v>
      </c>
      <c r="C1576" s="582" t="s">
        <v>840</v>
      </c>
      <c r="D1576" s="574"/>
      <c r="E1576" s="575"/>
      <c r="F1576" s="530"/>
      <c r="G1576" s="681"/>
    </row>
    <row r="1577" spans="1:7" s="528" customFormat="1" ht="12.75">
      <c r="A1577" s="566"/>
      <c r="B1577" s="566" t="s">
        <v>486</v>
      </c>
      <c r="C1577" s="582" t="s">
        <v>841</v>
      </c>
      <c r="D1577" s="574"/>
      <c r="E1577" s="575"/>
      <c r="F1577" s="530"/>
      <c r="G1577" s="681"/>
    </row>
    <row r="1578" spans="1:7" s="528" customFormat="1" ht="12.75">
      <c r="A1578" s="566"/>
      <c r="B1578" s="644" t="s">
        <v>514</v>
      </c>
      <c r="C1578" s="561">
        <v>12.1</v>
      </c>
      <c r="D1578" s="574"/>
      <c r="E1578" s="575"/>
      <c r="F1578" s="530"/>
      <c r="G1578" s="681"/>
    </row>
    <row r="1579" spans="1:7" s="528" customFormat="1" ht="12.75">
      <c r="A1579" s="566"/>
      <c r="B1579" s="577" t="s">
        <v>520</v>
      </c>
      <c r="C1579" s="584" t="s">
        <v>842</v>
      </c>
      <c r="D1579" s="574"/>
      <c r="E1579" s="575"/>
      <c r="F1579" s="530"/>
      <c r="G1579" s="681"/>
    </row>
    <row r="1580" spans="1:7" s="528" customFormat="1" ht="12.75">
      <c r="A1580" s="566"/>
      <c r="B1580" s="578" t="s">
        <v>488</v>
      </c>
      <c r="C1580" s="585" t="s">
        <v>515</v>
      </c>
      <c r="D1580" s="574"/>
      <c r="E1580" s="575"/>
      <c r="F1580" s="530"/>
      <c r="G1580" s="681"/>
    </row>
    <row r="1581" spans="1:7" s="528" customFormat="1" ht="25.5">
      <c r="A1581" s="566"/>
      <c r="B1581" s="558" t="str">
        <f>"45"</f>
        <v>45</v>
      </c>
      <c r="C1581" s="591" t="s">
        <v>1096</v>
      </c>
      <c r="D1581" s="592" t="s">
        <v>506</v>
      </c>
      <c r="E1581" s="592">
        <v>1</v>
      </c>
      <c r="F1581" s="296"/>
      <c r="G1581" s="688">
        <f>F1581*E1581</f>
        <v>0</v>
      </c>
    </row>
    <row r="1582" spans="1:7" s="528" customFormat="1" ht="114.75">
      <c r="A1582" s="566"/>
      <c r="B1582" s="566"/>
      <c r="C1582" s="582" t="s">
        <v>485</v>
      </c>
      <c r="D1582" s="566"/>
      <c r="E1582" s="566"/>
      <c r="F1582" s="530"/>
      <c r="G1582" s="681"/>
    </row>
    <row r="1583" spans="1:7" s="528" customFormat="1" ht="12.75">
      <c r="A1583" s="566"/>
      <c r="B1583" s="566" t="s">
        <v>509</v>
      </c>
      <c r="C1583" s="582" t="s">
        <v>510</v>
      </c>
      <c r="D1583" s="566"/>
      <c r="E1583" s="566"/>
      <c r="F1583" s="530"/>
      <c r="G1583" s="681"/>
    </row>
    <row r="1584" spans="1:7" s="528" customFormat="1" ht="12.75">
      <c r="A1584" s="566"/>
      <c r="B1584" s="566" t="s">
        <v>511</v>
      </c>
      <c r="C1584" s="582" t="s">
        <v>1097</v>
      </c>
      <c r="D1584" s="566"/>
      <c r="E1584" s="566"/>
      <c r="F1584" s="530"/>
      <c r="G1584" s="681"/>
    </row>
    <row r="1585" spans="1:7" s="528" customFormat="1" ht="12.75">
      <c r="A1585" s="566"/>
      <c r="B1585" s="566" t="s">
        <v>486</v>
      </c>
      <c r="C1585" s="582" t="s">
        <v>487</v>
      </c>
      <c r="D1585" s="566"/>
      <c r="E1585" s="566"/>
      <c r="F1585" s="530"/>
      <c r="G1585" s="681"/>
    </row>
    <row r="1586" spans="1:7" s="528" customFormat="1" ht="12.75">
      <c r="A1586" s="566"/>
      <c r="B1586" s="578" t="s">
        <v>488</v>
      </c>
      <c r="C1586" s="585" t="s">
        <v>489</v>
      </c>
      <c r="D1586" s="566"/>
      <c r="E1586" s="566"/>
      <c r="F1586" s="530"/>
      <c r="G1586" s="681"/>
    </row>
    <row r="1587" spans="1:7" s="528" customFormat="1" ht="12.75">
      <c r="A1587" s="566"/>
      <c r="B1587" s="559" t="str">
        <f>"45.1"</f>
        <v>45.1</v>
      </c>
      <c r="C1587" s="579" t="s">
        <v>1098</v>
      </c>
      <c r="D1587" s="589" t="s">
        <v>506</v>
      </c>
      <c r="E1587" s="589">
        <v>1</v>
      </c>
      <c r="F1587" s="298"/>
      <c r="G1587" s="689">
        <f>F1587*E1587</f>
        <v>0</v>
      </c>
    </row>
    <row r="1588" spans="1:7" s="528" customFormat="1" ht="12.75">
      <c r="A1588" s="566"/>
      <c r="B1588" s="566" t="s">
        <v>509</v>
      </c>
      <c r="C1588" s="582" t="s">
        <v>510</v>
      </c>
      <c r="D1588" s="566"/>
      <c r="E1588" s="566"/>
      <c r="F1588" s="530"/>
      <c r="G1588" s="681"/>
    </row>
    <row r="1589" spans="1:7" s="528" customFormat="1" ht="12.75">
      <c r="A1589" s="566"/>
      <c r="B1589" s="566" t="s">
        <v>511</v>
      </c>
      <c r="C1589" s="582" t="s">
        <v>1099</v>
      </c>
      <c r="D1589" s="566"/>
      <c r="E1589" s="566"/>
      <c r="F1589" s="530"/>
      <c r="G1589" s="681"/>
    </row>
    <row r="1590" spans="1:7" s="528" customFormat="1" ht="12.75">
      <c r="A1590" s="566"/>
      <c r="B1590" s="566" t="s">
        <v>486</v>
      </c>
      <c r="C1590" s="582" t="s">
        <v>1100</v>
      </c>
      <c r="D1590" s="566"/>
      <c r="E1590" s="566"/>
      <c r="F1590" s="530"/>
      <c r="G1590" s="681"/>
    </row>
    <row r="1591" spans="1:7" s="528" customFormat="1" ht="12.75">
      <c r="A1591" s="566"/>
      <c r="B1591" s="559" t="str">
        <f>"45.2"</f>
        <v>45.2</v>
      </c>
      <c r="C1591" s="579" t="s">
        <v>822</v>
      </c>
      <c r="D1591" s="589" t="s">
        <v>506</v>
      </c>
      <c r="E1591" s="589">
        <v>1</v>
      </c>
      <c r="F1591" s="298"/>
      <c r="G1591" s="689">
        <f>F1591*E1591</f>
        <v>0</v>
      </c>
    </row>
    <row r="1592" spans="1:7" s="528" customFormat="1" ht="12.75">
      <c r="A1592" s="566"/>
      <c r="B1592" s="566" t="s">
        <v>509</v>
      </c>
      <c r="C1592" s="582" t="s">
        <v>510</v>
      </c>
      <c r="D1592" s="566"/>
      <c r="E1592" s="566"/>
      <c r="F1592" s="530"/>
      <c r="G1592" s="681"/>
    </row>
    <row r="1593" spans="1:7" s="528" customFormat="1" ht="12.75">
      <c r="A1593" s="566"/>
      <c r="B1593" s="566" t="s">
        <v>511</v>
      </c>
      <c r="C1593" s="582" t="s">
        <v>823</v>
      </c>
      <c r="D1593" s="566"/>
      <c r="E1593" s="566"/>
      <c r="F1593" s="530"/>
      <c r="G1593" s="681"/>
    </row>
    <row r="1594" spans="1:7" s="528" customFormat="1" ht="12.75">
      <c r="A1594" s="566"/>
      <c r="B1594" s="566" t="s">
        <v>486</v>
      </c>
      <c r="C1594" s="582" t="s">
        <v>824</v>
      </c>
      <c r="D1594" s="566"/>
      <c r="E1594" s="566"/>
      <c r="F1594" s="530"/>
      <c r="G1594" s="681"/>
    </row>
    <row r="1595" spans="1:7" s="528" customFormat="1" ht="12.75">
      <c r="A1595" s="566"/>
      <c r="B1595" s="577" t="s">
        <v>520</v>
      </c>
      <c r="C1595" s="584" t="s">
        <v>710</v>
      </c>
      <c r="D1595" s="566"/>
      <c r="E1595" s="566"/>
      <c r="F1595" s="530"/>
      <c r="G1595" s="681"/>
    </row>
    <row r="1596" spans="1:7" s="528" customFormat="1" ht="25.5">
      <c r="A1596" s="566"/>
      <c r="B1596" s="559" t="str">
        <f>"45.3"</f>
        <v>45.3</v>
      </c>
      <c r="C1596" s="579" t="s">
        <v>831</v>
      </c>
      <c r="D1596" s="589" t="s">
        <v>506</v>
      </c>
      <c r="E1596" s="589">
        <v>1</v>
      </c>
      <c r="F1596" s="298"/>
      <c r="G1596" s="689">
        <f>F1596*E1596</f>
        <v>0</v>
      </c>
    </row>
    <row r="1597" spans="1:7" s="528" customFormat="1" ht="12.75">
      <c r="A1597" s="566"/>
      <c r="B1597" s="566" t="s">
        <v>509</v>
      </c>
      <c r="C1597" s="582" t="s">
        <v>510</v>
      </c>
      <c r="D1597" s="566"/>
      <c r="E1597" s="566"/>
      <c r="F1597" s="530"/>
      <c r="G1597" s="681"/>
    </row>
    <row r="1598" spans="1:7" s="528" customFormat="1" ht="12.75">
      <c r="A1598" s="566"/>
      <c r="B1598" s="566" t="s">
        <v>511</v>
      </c>
      <c r="C1598" s="582" t="s">
        <v>832</v>
      </c>
      <c r="D1598" s="566"/>
      <c r="E1598" s="566"/>
      <c r="F1598" s="530"/>
      <c r="G1598" s="681"/>
    </row>
    <row r="1599" spans="1:7" s="528" customFormat="1" ht="12.75">
      <c r="A1599" s="566"/>
      <c r="B1599" s="566" t="s">
        <v>486</v>
      </c>
      <c r="C1599" s="582" t="s">
        <v>833</v>
      </c>
      <c r="D1599" s="566"/>
      <c r="E1599" s="566"/>
      <c r="F1599" s="530"/>
      <c r="G1599" s="681"/>
    </row>
    <row r="1600" spans="1:7" s="528" customFormat="1" ht="12.75">
      <c r="A1600" s="566"/>
      <c r="B1600" s="559" t="str">
        <f>"46"</f>
        <v>46</v>
      </c>
      <c r="C1600" s="579" t="s">
        <v>1101</v>
      </c>
      <c r="D1600" s="589" t="s">
        <v>506</v>
      </c>
      <c r="E1600" s="589">
        <v>1</v>
      </c>
      <c r="F1600" s="298"/>
      <c r="G1600" s="689">
        <f>F1600*E1600</f>
        <v>0</v>
      </c>
    </row>
    <row r="1601" spans="1:7" s="528" customFormat="1" ht="76.5">
      <c r="A1601" s="566"/>
      <c r="B1601" s="566"/>
      <c r="C1601" s="582" t="s">
        <v>967</v>
      </c>
      <c r="D1601" s="566"/>
      <c r="E1601" s="566"/>
      <c r="F1601" s="530"/>
      <c r="G1601" s="681"/>
    </row>
    <row r="1602" spans="1:7" s="528" customFormat="1" ht="12.75">
      <c r="A1602" s="566"/>
      <c r="B1602" s="566" t="s">
        <v>509</v>
      </c>
      <c r="C1602" s="582" t="s">
        <v>510</v>
      </c>
      <c r="D1602" s="566"/>
      <c r="E1602" s="566"/>
      <c r="F1602" s="530"/>
      <c r="G1602" s="681"/>
    </row>
    <row r="1603" spans="1:7" s="528" customFormat="1" ht="12.75">
      <c r="A1603" s="566"/>
      <c r="B1603" s="566" t="s">
        <v>511</v>
      </c>
      <c r="C1603" s="582" t="s">
        <v>1102</v>
      </c>
      <c r="D1603" s="566"/>
      <c r="E1603" s="566"/>
      <c r="F1603" s="530"/>
      <c r="G1603" s="681"/>
    </row>
    <row r="1604" spans="1:7" s="528" customFormat="1" ht="12.75">
      <c r="A1604" s="566"/>
      <c r="B1604" s="566" t="s">
        <v>486</v>
      </c>
      <c r="C1604" s="582" t="s">
        <v>1103</v>
      </c>
      <c r="D1604" s="566"/>
      <c r="E1604" s="566"/>
      <c r="F1604" s="530"/>
      <c r="G1604" s="681"/>
    </row>
    <row r="1605" spans="1:7" s="528" customFormat="1" ht="12.75">
      <c r="A1605" s="566"/>
      <c r="B1605" s="566"/>
      <c r="C1605" s="582"/>
      <c r="D1605" s="566"/>
      <c r="E1605" s="566"/>
      <c r="F1605" s="530"/>
      <c r="G1605" s="681"/>
    </row>
    <row r="1606" spans="1:7" s="528" customFormat="1" ht="12.75">
      <c r="A1606" s="566"/>
      <c r="B1606" s="593" t="str">
        <f>"05-PRANJE posode"</f>
        <v>05-PRANJE posode</v>
      </c>
      <c r="C1606" s="594"/>
      <c r="D1606" s="595"/>
      <c r="E1606" s="595"/>
      <c r="F1606" s="390"/>
      <c r="G1606" s="683"/>
    </row>
    <row r="1607" spans="1:7" s="528" customFormat="1" ht="12.75">
      <c r="A1607" s="566"/>
      <c r="B1607" s="558" t="str">
        <f>"50"</f>
        <v>50</v>
      </c>
      <c r="C1607" s="591" t="s">
        <v>1104</v>
      </c>
      <c r="D1607" s="592" t="s">
        <v>506</v>
      </c>
      <c r="E1607" s="592">
        <v>4</v>
      </c>
      <c r="F1607" s="296"/>
      <c r="G1607" s="688">
        <f>F1607*E1607</f>
        <v>0</v>
      </c>
    </row>
    <row r="1608" spans="1:7" s="528" customFormat="1" ht="153">
      <c r="A1608" s="566"/>
      <c r="B1608" s="566"/>
      <c r="C1608" s="582" t="s">
        <v>1105</v>
      </c>
      <c r="D1608" s="566"/>
      <c r="E1608" s="566"/>
      <c r="F1608" s="530"/>
      <c r="G1608" s="681"/>
    </row>
    <row r="1609" spans="1:7" s="528" customFormat="1" ht="12.75">
      <c r="A1609" s="566"/>
      <c r="B1609" s="566" t="s">
        <v>509</v>
      </c>
      <c r="C1609" s="582" t="s">
        <v>510</v>
      </c>
      <c r="D1609" s="566"/>
      <c r="E1609" s="566"/>
      <c r="F1609" s="530"/>
      <c r="G1609" s="681"/>
    </row>
    <row r="1610" spans="1:7" s="528" customFormat="1" ht="12.75">
      <c r="A1610" s="566"/>
      <c r="B1610" s="566" t="s">
        <v>511</v>
      </c>
      <c r="C1610" s="582" t="s">
        <v>1106</v>
      </c>
      <c r="D1610" s="566"/>
      <c r="E1610" s="566"/>
      <c r="F1610" s="530"/>
      <c r="G1610" s="681"/>
    </row>
    <row r="1611" spans="1:7" s="528" customFormat="1" ht="12.75">
      <c r="A1611" s="566"/>
      <c r="B1611" s="566" t="s">
        <v>486</v>
      </c>
      <c r="C1611" s="582" t="s">
        <v>1107</v>
      </c>
      <c r="D1611" s="566"/>
      <c r="E1611" s="566"/>
      <c r="F1611" s="530"/>
      <c r="G1611" s="681"/>
    </row>
    <row r="1612" spans="1:7" s="534" customFormat="1" ht="25.5">
      <c r="A1612" s="645"/>
      <c r="B1612" s="565" t="str">
        <f>"51"</f>
        <v>51</v>
      </c>
      <c r="C1612" s="564" t="s">
        <v>1471</v>
      </c>
      <c r="D1612" s="652" t="s">
        <v>506</v>
      </c>
      <c r="E1612" s="652">
        <v>1</v>
      </c>
      <c r="F1612" s="298"/>
      <c r="G1612" s="689">
        <f>F1612*E1612</f>
        <v>0</v>
      </c>
    </row>
    <row r="1613" spans="1:7" s="534" customFormat="1" ht="76.5">
      <c r="A1613" s="645"/>
      <c r="B1613" s="645"/>
      <c r="C1613" s="560" t="s">
        <v>1472</v>
      </c>
      <c r="D1613" s="645"/>
      <c r="E1613" s="645"/>
      <c r="F1613" s="536"/>
      <c r="G1613" s="691"/>
    </row>
    <row r="1614" spans="1:7" s="534" customFormat="1" ht="12.75">
      <c r="A1614" s="645"/>
      <c r="B1614" s="645" t="s">
        <v>509</v>
      </c>
      <c r="C1614" s="560" t="s">
        <v>510</v>
      </c>
      <c r="D1614" s="645"/>
      <c r="E1614" s="645"/>
      <c r="F1614" s="536"/>
      <c r="G1614" s="691"/>
    </row>
    <row r="1615" spans="1:7" s="534" customFormat="1" ht="12.75">
      <c r="A1615" s="645"/>
      <c r="B1615" s="645" t="s">
        <v>511</v>
      </c>
      <c r="C1615" s="560" t="s">
        <v>1108</v>
      </c>
      <c r="D1615" s="645"/>
      <c r="E1615" s="645"/>
      <c r="F1615" s="536"/>
      <c r="G1615" s="691"/>
    </row>
    <row r="1616" spans="1:7" s="534" customFormat="1" ht="12.75">
      <c r="A1616" s="645"/>
      <c r="B1616" s="645" t="s">
        <v>486</v>
      </c>
      <c r="C1616" s="560" t="s">
        <v>1109</v>
      </c>
      <c r="D1616" s="645"/>
      <c r="E1616" s="645"/>
      <c r="F1616" s="536"/>
      <c r="G1616" s="691"/>
    </row>
    <row r="1617" spans="1:7" s="534" customFormat="1" ht="12.75">
      <c r="A1617" s="645"/>
      <c r="B1617" s="565" t="str">
        <f>"51.1"</f>
        <v>51.1</v>
      </c>
      <c r="C1617" s="564" t="s">
        <v>1473</v>
      </c>
      <c r="D1617" s="652" t="s">
        <v>506</v>
      </c>
      <c r="E1617" s="652">
        <v>1</v>
      </c>
      <c r="F1617" s="298"/>
      <c r="G1617" s="689">
        <f>F1617*E1617</f>
        <v>0</v>
      </c>
    </row>
    <row r="1618" spans="1:7" s="534" customFormat="1" ht="51">
      <c r="A1618" s="645"/>
      <c r="B1618" s="645"/>
      <c r="C1618" s="560" t="s">
        <v>1474</v>
      </c>
      <c r="D1618" s="645"/>
      <c r="E1618" s="645"/>
      <c r="F1618" s="536"/>
      <c r="G1618" s="691"/>
    </row>
    <row r="1619" spans="1:7" s="534" customFormat="1" ht="12.75">
      <c r="A1619" s="645"/>
      <c r="B1619" s="645" t="s">
        <v>509</v>
      </c>
      <c r="C1619" s="560" t="s">
        <v>1090</v>
      </c>
      <c r="D1619" s="645"/>
      <c r="E1619" s="645"/>
      <c r="F1619" s="536"/>
      <c r="G1619" s="691"/>
    </row>
    <row r="1620" spans="1:7" s="534" customFormat="1" ht="12.75">
      <c r="A1620" s="645"/>
      <c r="B1620" s="645" t="s">
        <v>511</v>
      </c>
      <c r="C1620" s="560" t="s">
        <v>1110</v>
      </c>
      <c r="D1620" s="645"/>
      <c r="E1620" s="645"/>
      <c r="F1620" s="536"/>
      <c r="G1620" s="691"/>
    </row>
    <row r="1621" spans="1:7" s="534" customFormat="1" ht="12.75">
      <c r="A1621" s="645"/>
      <c r="B1621" s="645" t="s">
        <v>486</v>
      </c>
      <c r="C1621" s="560" t="s">
        <v>1111</v>
      </c>
      <c r="D1621" s="645"/>
      <c r="E1621" s="645"/>
      <c r="F1621" s="536"/>
      <c r="G1621" s="691"/>
    </row>
    <row r="1622" spans="1:7" s="534" customFormat="1" ht="12.75">
      <c r="A1622" s="645"/>
      <c r="B1622" s="565" t="str">
        <f>"52"</f>
        <v>52</v>
      </c>
      <c r="C1622" s="564" t="s">
        <v>728</v>
      </c>
      <c r="D1622" s="652" t="s">
        <v>506</v>
      </c>
      <c r="E1622" s="652">
        <v>1</v>
      </c>
      <c r="F1622" s="298"/>
      <c r="G1622" s="689">
        <f>F1622*E1622</f>
        <v>0</v>
      </c>
    </row>
    <row r="1623" spans="1:7" s="534" customFormat="1" ht="63.75">
      <c r="A1623" s="645"/>
      <c r="B1623" s="645"/>
      <c r="C1623" s="560" t="s">
        <v>729</v>
      </c>
      <c r="D1623" s="645"/>
      <c r="E1623" s="645"/>
      <c r="F1623" s="536"/>
      <c r="G1623" s="691"/>
    </row>
    <row r="1624" spans="1:7" s="534" customFormat="1" ht="12.75">
      <c r="A1624" s="645"/>
      <c r="B1624" s="645" t="s">
        <v>509</v>
      </c>
      <c r="C1624" s="560" t="s">
        <v>510</v>
      </c>
      <c r="D1624" s="645"/>
      <c r="E1624" s="645"/>
      <c r="F1624" s="536"/>
      <c r="G1624" s="691"/>
    </row>
    <row r="1625" spans="1:7" s="534" customFormat="1" ht="12.75">
      <c r="A1625" s="645"/>
      <c r="B1625" s="645" t="s">
        <v>511</v>
      </c>
      <c r="C1625" s="560" t="s">
        <v>730</v>
      </c>
      <c r="D1625" s="646"/>
      <c r="E1625" s="647"/>
      <c r="F1625" s="536"/>
      <c r="G1625" s="691"/>
    </row>
    <row r="1626" spans="1:7" s="534" customFormat="1" ht="12.75">
      <c r="A1626" s="645"/>
      <c r="B1626" s="645" t="s">
        <v>486</v>
      </c>
      <c r="C1626" s="560" t="s">
        <v>731</v>
      </c>
      <c r="D1626" s="646"/>
      <c r="E1626" s="647"/>
      <c r="F1626" s="536"/>
      <c r="G1626" s="691"/>
    </row>
    <row r="1627" spans="1:7" s="534" customFormat="1" ht="12.75">
      <c r="A1627" s="645"/>
      <c r="B1627" s="650" t="s">
        <v>520</v>
      </c>
      <c r="C1627" s="562" t="s">
        <v>710</v>
      </c>
      <c r="D1627" s="645"/>
      <c r="E1627" s="645"/>
      <c r="F1627" s="536"/>
      <c r="G1627" s="691"/>
    </row>
    <row r="1628" spans="1:7" s="528" customFormat="1" ht="12.75">
      <c r="A1628" s="566"/>
      <c r="B1628" s="578" t="s">
        <v>488</v>
      </c>
      <c r="C1628" s="585" t="s">
        <v>705</v>
      </c>
      <c r="D1628" s="566"/>
      <c r="E1628" s="566"/>
      <c r="F1628" s="530"/>
      <c r="G1628" s="681"/>
    </row>
    <row r="1629" spans="1:7" s="528" customFormat="1" ht="38.25">
      <c r="A1629" s="566"/>
      <c r="B1629" s="559" t="str">
        <f>"53"</f>
        <v>53</v>
      </c>
      <c r="C1629" s="564" t="s">
        <v>1112</v>
      </c>
      <c r="D1629" s="589" t="s">
        <v>506</v>
      </c>
      <c r="E1629" s="589">
        <v>1</v>
      </c>
      <c r="F1629" s="298"/>
      <c r="G1629" s="689">
        <f>F1629*E1629</f>
        <v>0</v>
      </c>
    </row>
    <row r="1630" spans="1:7" s="528" customFormat="1" ht="114.75">
      <c r="A1630" s="566"/>
      <c r="B1630" s="566"/>
      <c r="C1630" s="582" t="s">
        <v>1113</v>
      </c>
      <c r="D1630" s="566"/>
      <c r="E1630" s="566"/>
      <c r="F1630" s="530"/>
      <c r="G1630" s="681"/>
    </row>
    <row r="1631" spans="1:7" s="528" customFormat="1" ht="12.75">
      <c r="A1631" s="566"/>
      <c r="B1631" s="566" t="s">
        <v>509</v>
      </c>
      <c r="C1631" s="582" t="s">
        <v>510</v>
      </c>
      <c r="D1631" s="566"/>
      <c r="E1631" s="566"/>
      <c r="F1631" s="530"/>
      <c r="G1631" s="681"/>
    </row>
    <row r="1632" spans="1:7" s="528" customFormat="1" ht="12.75">
      <c r="A1632" s="566"/>
      <c r="B1632" s="566" t="s">
        <v>511</v>
      </c>
      <c r="C1632" s="582" t="s">
        <v>1114</v>
      </c>
      <c r="D1632" s="566"/>
      <c r="E1632" s="566"/>
      <c r="F1632" s="530"/>
      <c r="G1632" s="681"/>
    </row>
    <row r="1633" spans="1:7" s="528" customFormat="1" ht="12.75">
      <c r="A1633" s="566"/>
      <c r="B1633" s="566" t="s">
        <v>486</v>
      </c>
      <c r="C1633" s="582" t="s">
        <v>1115</v>
      </c>
      <c r="D1633" s="566"/>
      <c r="E1633" s="566"/>
      <c r="F1633" s="530"/>
      <c r="G1633" s="681"/>
    </row>
    <row r="1634" spans="1:7" s="528" customFormat="1" ht="12.75">
      <c r="A1634" s="566"/>
      <c r="B1634" s="578" t="s">
        <v>488</v>
      </c>
      <c r="C1634" s="585" t="s">
        <v>705</v>
      </c>
      <c r="D1634" s="566"/>
      <c r="E1634" s="566"/>
      <c r="F1634" s="530"/>
      <c r="G1634" s="681"/>
    </row>
    <row r="1635" spans="1:7" s="528" customFormat="1" ht="25.5">
      <c r="A1635" s="566"/>
      <c r="B1635" s="559" t="str">
        <f>"53.1"</f>
        <v>53.1</v>
      </c>
      <c r="C1635" s="564" t="s">
        <v>1116</v>
      </c>
      <c r="D1635" s="589" t="s">
        <v>506</v>
      </c>
      <c r="E1635" s="589">
        <v>1</v>
      </c>
      <c r="F1635" s="298"/>
      <c r="G1635" s="689">
        <f>F1635*E1635</f>
        <v>0</v>
      </c>
    </row>
    <row r="1636" spans="1:7" s="528" customFormat="1" ht="12.75">
      <c r="A1636" s="566"/>
      <c r="B1636" s="566" t="s">
        <v>509</v>
      </c>
      <c r="C1636" s="582" t="s">
        <v>510</v>
      </c>
      <c r="D1636" s="566"/>
      <c r="E1636" s="566"/>
      <c r="F1636" s="530"/>
      <c r="G1636" s="681"/>
    </row>
    <row r="1637" spans="1:7" s="528" customFormat="1" ht="12.75">
      <c r="A1637" s="566"/>
      <c r="B1637" s="566" t="s">
        <v>511</v>
      </c>
      <c r="C1637" s="582" t="s">
        <v>1117</v>
      </c>
      <c r="D1637" s="566"/>
      <c r="E1637" s="566"/>
      <c r="F1637" s="530"/>
      <c r="G1637" s="681"/>
    </row>
    <row r="1638" spans="1:7" s="528" customFormat="1" ht="12.75">
      <c r="A1638" s="566"/>
      <c r="B1638" s="566" t="s">
        <v>486</v>
      </c>
      <c r="C1638" s="582" t="s">
        <v>1118</v>
      </c>
      <c r="D1638" s="566"/>
      <c r="E1638" s="566"/>
      <c r="F1638" s="530"/>
      <c r="G1638" s="681"/>
    </row>
    <row r="1639" spans="1:7" s="528" customFormat="1" ht="12.75">
      <c r="A1639" s="566"/>
      <c r="B1639" s="559" t="str">
        <f>"53.2"</f>
        <v>53.2</v>
      </c>
      <c r="C1639" s="579" t="s">
        <v>860</v>
      </c>
      <c r="D1639" s="589" t="s">
        <v>506</v>
      </c>
      <c r="E1639" s="589">
        <v>1</v>
      </c>
      <c r="F1639" s="298"/>
      <c r="G1639" s="689">
        <f>F1639*E1639</f>
        <v>0</v>
      </c>
    </row>
    <row r="1640" spans="1:7" s="528" customFormat="1" ht="12.75">
      <c r="A1640" s="566"/>
      <c r="B1640" s="566" t="s">
        <v>509</v>
      </c>
      <c r="C1640" s="582" t="s">
        <v>510</v>
      </c>
      <c r="D1640" s="566"/>
      <c r="E1640" s="566"/>
      <c r="F1640" s="530"/>
      <c r="G1640" s="681"/>
    </row>
    <row r="1641" spans="1:7" s="528" customFormat="1" ht="12.75">
      <c r="A1641" s="566"/>
      <c r="B1641" s="566" t="s">
        <v>511</v>
      </c>
      <c r="C1641" s="582" t="s">
        <v>1119</v>
      </c>
      <c r="D1641" s="566"/>
      <c r="E1641" s="566"/>
      <c r="F1641" s="530"/>
      <c r="G1641" s="681"/>
    </row>
    <row r="1642" spans="1:7" s="528" customFormat="1" ht="12.75">
      <c r="A1642" s="566"/>
      <c r="B1642" s="566" t="s">
        <v>486</v>
      </c>
      <c r="C1642" s="582" t="s">
        <v>599</v>
      </c>
      <c r="D1642" s="566"/>
      <c r="E1642" s="566"/>
      <c r="F1642" s="530"/>
      <c r="G1642" s="681"/>
    </row>
    <row r="1643" spans="1:7" s="528" customFormat="1" ht="25.5">
      <c r="A1643" s="566"/>
      <c r="B1643" s="559" t="str">
        <f>"53.3"</f>
        <v>53.3</v>
      </c>
      <c r="C1643" s="564" t="s">
        <v>1120</v>
      </c>
      <c r="D1643" s="589" t="s">
        <v>506</v>
      </c>
      <c r="E1643" s="589">
        <v>1</v>
      </c>
      <c r="F1643" s="298"/>
      <c r="G1643" s="689">
        <f>F1643*E1643</f>
        <v>0</v>
      </c>
    </row>
    <row r="1644" spans="1:7" s="528" customFormat="1" ht="12.75">
      <c r="A1644" s="566"/>
      <c r="B1644" s="566" t="s">
        <v>509</v>
      </c>
      <c r="C1644" s="582" t="s">
        <v>510</v>
      </c>
      <c r="D1644" s="566"/>
      <c r="E1644" s="566"/>
      <c r="F1644" s="530"/>
      <c r="G1644" s="681"/>
    </row>
    <row r="1645" spans="1:7" s="528" customFormat="1" ht="12.75">
      <c r="A1645" s="566"/>
      <c r="B1645" s="566" t="s">
        <v>511</v>
      </c>
      <c r="C1645" s="582" t="s">
        <v>1121</v>
      </c>
      <c r="D1645" s="566"/>
      <c r="E1645" s="566"/>
      <c r="F1645" s="530"/>
      <c r="G1645" s="681"/>
    </row>
    <row r="1646" spans="1:7" s="528" customFormat="1" ht="12.75">
      <c r="A1646" s="566"/>
      <c r="B1646" s="566" t="s">
        <v>486</v>
      </c>
      <c r="C1646" s="582" t="s">
        <v>599</v>
      </c>
      <c r="D1646" s="566"/>
      <c r="E1646" s="566"/>
      <c r="F1646" s="530"/>
      <c r="G1646" s="681"/>
    </row>
    <row r="1647" spans="1:7" s="528" customFormat="1" ht="12.75">
      <c r="A1647" s="566"/>
      <c r="B1647" s="577" t="s">
        <v>520</v>
      </c>
      <c r="C1647" s="584" t="s">
        <v>710</v>
      </c>
      <c r="D1647" s="566"/>
      <c r="E1647" s="566"/>
      <c r="F1647" s="530"/>
      <c r="G1647" s="681"/>
    </row>
    <row r="1648" spans="1:7" s="528" customFormat="1" ht="25.5">
      <c r="A1648" s="566"/>
      <c r="B1648" s="559" t="str">
        <f>"55"</f>
        <v>55</v>
      </c>
      <c r="C1648" s="564" t="s">
        <v>1122</v>
      </c>
      <c r="D1648" s="589" t="s">
        <v>506</v>
      </c>
      <c r="E1648" s="589">
        <v>1</v>
      </c>
      <c r="F1648" s="298"/>
      <c r="G1648" s="689">
        <f>F1648*E1648</f>
        <v>0</v>
      </c>
    </row>
    <row r="1649" spans="1:7" s="528" customFormat="1" ht="409.5">
      <c r="A1649" s="566"/>
      <c r="B1649" s="645"/>
      <c r="C1649" s="560" t="s">
        <v>1123</v>
      </c>
      <c r="D1649" s="566"/>
      <c r="E1649" s="566"/>
      <c r="F1649" s="530"/>
      <c r="G1649" s="681"/>
    </row>
    <row r="1650" spans="1:7" s="528" customFormat="1" ht="12.75">
      <c r="A1650" s="566"/>
      <c r="B1650" s="645" t="s">
        <v>509</v>
      </c>
      <c r="C1650" s="560" t="s">
        <v>510</v>
      </c>
      <c r="D1650" s="566"/>
      <c r="E1650" s="566"/>
      <c r="F1650" s="530"/>
      <c r="G1650" s="681"/>
    </row>
    <row r="1651" spans="1:7" s="528" customFormat="1" ht="12.75">
      <c r="A1651" s="566"/>
      <c r="B1651" s="645" t="s">
        <v>511</v>
      </c>
      <c r="C1651" s="560" t="s">
        <v>1124</v>
      </c>
      <c r="D1651" s="566"/>
      <c r="E1651" s="566"/>
      <c r="F1651" s="530"/>
      <c r="G1651" s="681"/>
    </row>
    <row r="1652" spans="1:7" s="528" customFormat="1" ht="12.75">
      <c r="A1652" s="566"/>
      <c r="B1652" s="645" t="s">
        <v>486</v>
      </c>
      <c r="C1652" s="560" t="s">
        <v>1125</v>
      </c>
      <c r="D1652" s="566"/>
      <c r="E1652" s="566"/>
      <c r="F1652" s="530"/>
      <c r="G1652" s="681"/>
    </row>
    <row r="1653" spans="1:7" s="528" customFormat="1" ht="12.75">
      <c r="A1653" s="566"/>
      <c r="B1653" s="644" t="s">
        <v>514</v>
      </c>
      <c r="C1653" s="561">
        <v>27.8</v>
      </c>
      <c r="D1653" s="566"/>
      <c r="E1653" s="566"/>
      <c r="F1653" s="530"/>
      <c r="G1653" s="681"/>
    </row>
    <row r="1654" spans="1:7" s="528" customFormat="1" ht="12.75">
      <c r="A1654" s="566"/>
      <c r="B1654" s="577" t="s">
        <v>520</v>
      </c>
      <c r="C1654" s="584" t="s">
        <v>1011</v>
      </c>
      <c r="D1654" s="566"/>
      <c r="E1654" s="566"/>
      <c r="F1654" s="530"/>
      <c r="G1654" s="681"/>
    </row>
    <row r="1655" spans="1:7" s="528" customFormat="1" ht="12.75">
      <c r="A1655" s="566"/>
      <c r="B1655" s="578" t="s">
        <v>488</v>
      </c>
      <c r="C1655" s="585" t="s">
        <v>1017</v>
      </c>
      <c r="D1655" s="566"/>
      <c r="E1655" s="566"/>
      <c r="F1655" s="530"/>
      <c r="G1655" s="681"/>
    </row>
    <row r="1656" spans="1:7" s="528" customFormat="1" ht="12.75">
      <c r="A1656" s="566"/>
      <c r="B1656" s="559" t="str">
        <f>"55.1"</f>
        <v>55.1</v>
      </c>
      <c r="C1656" s="564" t="s">
        <v>1126</v>
      </c>
      <c r="D1656" s="589" t="s">
        <v>506</v>
      </c>
      <c r="E1656" s="589">
        <v>1</v>
      </c>
      <c r="F1656" s="298"/>
      <c r="G1656" s="689">
        <f>F1656*E1656</f>
        <v>0</v>
      </c>
    </row>
    <row r="1657" spans="1:7" s="528" customFormat="1" ht="191.25">
      <c r="A1657" s="566"/>
      <c r="B1657" s="566"/>
      <c r="C1657" s="582" t="s">
        <v>1127</v>
      </c>
      <c r="D1657" s="566"/>
      <c r="E1657" s="566"/>
      <c r="F1657" s="530"/>
      <c r="G1657" s="681"/>
    </row>
    <row r="1658" spans="1:7" s="528" customFormat="1" ht="12.75">
      <c r="A1658" s="566"/>
      <c r="B1658" s="566" t="s">
        <v>509</v>
      </c>
      <c r="C1658" s="582" t="s">
        <v>510</v>
      </c>
      <c r="D1658" s="566"/>
      <c r="E1658" s="566"/>
      <c r="F1658" s="530"/>
      <c r="G1658" s="681"/>
    </row>
    <row r="1659" spans="1:7" s="528" customFormat="1" ht="12.75">
      <c r="A1659" s="566"/>
      <c r="B1659" s="566" t="s">
        <v>511</v>
      </c>
      <c r="C1659" s="582" t="s">
        <v>1128</v>
      </c>
      <c r="D1659" s="566"/>
      <c r="E1659" s="566"/>
      <c r="F1659" s="530"/>
      <c r="G1659" s="681"/>
    </row>
    <row r="1660" spans="1:7" s="528" customFormat="1" ht="12.75">
      <c r="A1660" s="566"/>
      <c r="B1660" s="566" t="s">
        <v>486</v>
      </c>
      <c r="C1660" s="582" t="s">
        <v>1129</v>
      </c>
      <c r="D1660" s="566"/>
      <c r="E1660" s="566"/>
      <c r="F1660" s="530"/>
      <c r="G1660" s="681"/>
    </row>
    <row r="1661" spans="1:7" s="528" customFormat="1" ht="12.75">
      <c r="A1661" s="566"/>
      <c r="B1661" s="644" t="s">
        <v>514</v>
      </c>
      <c r="C1661" s="561">
        <v>8.5</v>
      </c>
      <c r="D1661" s="566"/>
      <c r="E1661" s="566"/>
      <c r="F1661" s="530"/>
      <c r="G1661" s="681"/>
    </row>
    <row r="1662" spans="1:7" s="528" customFormat="1" ht="25.5">
      <c r="A1662" s="566"/>
      <c r="B1662" s="559" t="str">
        <f>"56"</f>
        <v>56</v>
      </c>
      <c r="C1662" s="564" t="s">
        <v>1130</v>
      </c>
      <c r="D1662" s="589" t="s">
        <v>506</v>
      </c>
      <c r="E1662" s="589">
        <v>1</v>
      </c>
      <c r="F1662" s="298"/>
      <c r="G1662" s="689">
        <f>F1662*E1662</f>
        <v>0</v>
      </c>
    </row>
    <row r="1663" spans="1:7" s="528" customFormat="1" ht="102">
      <c r="A1663" s="566"/>
      <c r="B1663" s="566"/>
      <c r="C1663" s="582" t="s">
        <v>1131</v>
      </c>
      <c r="D1663" s="566"/>
      <c r="E1663" s="566"/>
      <c r="F1663" s="530"/>
      <c r="G1663" s="681"/>
    </row>
    <row r="1664" spans="1:7" s="528" customFormat="1" ht="12.75">
      <c r="A1664" s="566"/>
      <c r="B1664" s="566" t="s">
        <v>509</v>
      </c>
      <c r="C1664" s="582" t="s">
        <v>510</v>
      </c>
      <c r="D1664" s="566"/>
      <c r="E1664" s="566"/>
      <c r="F1664" s="530"/>
      <c r="G1664" s="681"/>
    </row>
    <row r="1665" spans="1:7" s="528" customFormat="1" ht="12.75">
      <c r="A1665" s="566"/>
      <c r="B1665" s="566" t="s">
        <v>511</v>
      </c>
      <c r="C1665" s="582" t="s">
        <v>1132</v>
      </c>
      <c r="D1665" s="566"/>
      <c r="E1665" s="566"/>
      <c r="F1665" s="530"/>
      <c r="G1665" s="681"/>
    </row>
    <row r="1666" spans="1:7" s="528" customFormat="1" ht="12.75">
      <c r="A1666" s="566"/>
      <c r="B1666" s="566" t="s">
        <v>486</v>
      </c>
      <c r="C1666" s="582" t="s">
        <v>1133</v>
      </c>
      <c r="D1666" s="566"/>
      <c r="E1666" s="566"/>
      <c r="F1666" s="530"/>
      <c r="G1666" s="681"/>
    </row>
    <row r="1667" spans="1:7" s="528" customFormat="1" ht="12.75">
      <c r="A1667" s="566"/>
      <c r="B1667" s="578" t="s">
        <v>488</v>
      </c>
      <c r="C1667" s="585" t="s">
        <v>705</v>
      </c>
      <c r="D1667" s="566"/>
      <c r="E1667" s="566"/>
      <c r="F1667" s="530"/>
      <c r="G1667" s="681"/>
    </row>
    <row r="1668" spans="1:7" s="528" customFormat="1" ht="25.5">
      <c r="A1668" s="566"/>
      <c r="B1668" s="559" t="str">
        <f>"57"</f>
        <v>57</v>
      </c>
      <c r="C1668" s="564" t="s">
        <v>1134</v>
      </c>
      <c r="D1668" s="589" t="s">
        <v>506</v>
      </c>
      <c r="E1668" s="589">
        <v>1</v>
      </c>
      <c r="F1668" s="298"/>
      <c r="G1668" s="689">
        <f>F1668*E1668</f>
        <v>0</v>
      </c>
    </row>
    <row r="1669" spans="1:7" s="528" customFormat="1" ht="89.25">
      <c r="A1669" s="566"/>
      <c r="B1669" s="566"/>
      <c r="C1669" s="582" t="s">
        <v>1135</v>
      </c>
      <c r="D1669" s="566"/>
      <c r="E1669" s="566"/>
      <c r="F1669" s="530"/>
      <c r="G1669" s="681"/>
    </row>
    <row r="1670" spans="1:7" s="528" customFormat="1" ht="12.75">
      <c r="A1670" s="566"/>
      <c r="B1670" s="566" t="s">
        <v>509</v>
      </c>
      <c r="C1670" s="582" t="s">
        <v>510</v>
      </c>
      <c r="D1670" s="566"/>
      <c r="E1670" s="566"/>
      <c r="F1670" s="530"/>
      <c r="G1670" s="681"/>
    </row>
    <row r="1671" spans="1:7" s="528" customFormat="1" ht="12.75">
      <c r="A1671" s="566"/>
      <c r="B1671" s="566" t="s">
        <v>511</v>
      </c>
      <c r="C1671" s="582" t="s">
        <v>1136</v>
      </c>
      <c r="D1671" s="566"/>
      <c r="E1671" s="566"/>
      <c r="F1671" s="530"/>
      <c r="G1671" s="681"/>
    </row>
    <row r="1672" spans="1:7" s="528" customFormat="1" ht="12.75">
      <c r="A1672" s="566"/>
      <c r="B1672" s="566" t="s">
        <v>486</v>
      </c>
      <c r="C1672" s="582" t="s">
        <v>1137</v>
      </c>
      <c r="D1672" s="566"/>
      <c r="E1672" s="566"/>
      <c r="F1672" s="530"/>
      <c r="G1672" s="681"/>
    </row>
    <row r="1673" spans="1:7" s="528" customFormat="1" ht="25.5">
      <c r="A1673" s="566"/>
      <c r="B1673" s="559" t="str">
        <f>"58"</f>
        <v>58</v>
      </c>
      <c r="C1673" s="579" t="s">
        <v>1138</v>
      </c>
      <c r="D1673" s="589" t="s">
        <v>506</v>
      </c>
      <c r="E1673" s="589">
        <v>2</v>
      </c>
      <c r="F1673" s="298"/>
      <c r="G1673" s="689">
        <f>F1673*E1673</f>
        <v>0</v>
      </c>
    </row>
    <row r="1674" spans="1:7" s="528" customFormat="1" ht="89.25">
      <c r="A1674" s="566"/>
      <c r="B1674" s="566"/>
      <c r="C1674" s="582" t="s">
        <v>1139</v>
      </c>
      <c r="D1674" s="566"/>
      <c r="E1674" s="566"/>
      <c r="F1674" s="530"/>
      <c r="G1674" s="681"/>
    </row>
    <row r="1675" spans="1:7" s="528" customFormat="1" ht="12.75">
      <c r="A1675" s="566"/>
      <c r="B1675" s="566" t="s">
        <v>509</v>
      </c>
      <c r="C1675" s="582" t="s">
        <v>510</v>
      </c>
      <c r="D1675" s="566"/>
      <c r="E1675" s="566"/>
      <c r="F1675" s="530"/>
      <c r="G1675" s="681"/>
    </row>
    <row r="1676" spans="1:7" s="528" customFormat="1" ht="12.75">
      <c r="A1676" s="566"/>
      <c r="B1676" s="566" t="s">
        <v>511</v>
      </c>
      <c r="C1676" s="582" t="s">
        <v>1140</v>
      </c>
      <c r="D1676" s="566"/>
      <c r="E1676" s="566"/>
      <c r="F1676" s="530"/>
      <c r="G1676" s="681"/>
    </row>
    <row r="1677" spans="1:7" s="528" customFormat="1" ht="12.75">
      <c r="A1677" s="566"/>
      <c r="B1677" s="566" t="s">
        <v>486</v>
      </c>
      <c r="C1677" s="582" t="s">
        <v>1141</v>
      </c>
      <c r="D1677" s="566"/>
      <c r="E1677" s="566"/>
      <c r="F1677" s="530"/>
      <c r="G1677" s="681"/>
    </row>
    <row r="1678" spans="1:7" s="528" customFormat="1" ht="12.75">
      <c r="A1678" s="566"/>
      <c r="B1678" s="559" t="str">
        <f>"59"</f>
        <v>59</v>
      </c>
      <c r="C1678" s="579" t="s">
        <v>1142</v>
      </c>
      <c r="D1678" s="589" t="s">
        <v>506</v>
      </c>
      <c r="E1678" s="589">
        <v>1</v>
      </c>
      <c r="F1678" s="298"/>
      <c r="G1678" s="689">
        <f>F1678*E1678</f>
        <v>0</v>
      </c>
    </row>
    <row r="1679" spans="1:7" s="528" customFormat="1" ht="38.25">
      <c r="A1679" s="566"/>
      <c r="B1679" s="566"/>
      <c r="C1679" s="582" t="s">
        <v>835</v>
      </c>
      <c r="D1679" s="566"/>
      <c r="E1679" s="566"/>
      <c r="F1679" s="530"/>
      <c r="G1679" s="681"/>
    </row>
    <row r="1680" spans="1:7" s="528" customFormat="1" ht="12.75">
      <c r="A1680" s="566"/>
      <c r="B1680" s="566" t="s">
        <v>509</v>
      </c>
      <c r="C1680" s="582" t="s">
        <v>510</v>
      </c>
      <c r="D1680" s="566"/>
      <c r="E1680" s="566"/>
      <c r="F1680" s="530"/>
      <c r="G1680" s="681"/>
    </row>
    <row r="1681" spans="1:7" s="534" customFormat="1" ht="12.75">
      <c r="A1681" s="645"/>
      <c r="B1681" s="645" t="s">
        <v>511</v>
      </c>
      <c r="C1681" s="560" t="s">
        <v>1143</v>
      </c>
      <c r="D1681" s="645"/>
      <c r="E1681" s="645"/>
      <c r="F1681" s="536"/>
      <c r="G1681" s="691"/>
    </row>
    <row r="1682" spans="1:7" s="534" customFormat="1" ht="12.75">
      <c r="A1682" s="645"/>
      <c r="B1682" s="645" t="s">
        <v>486</v>
      </c>
      <c r="C1682" s="560" t="s">
        <v>1144</v>
      </c>
      <c r="D1682" s="645"/>
      <c r="E1682" s="645"/>
      <c r="F1682" s="536"/>
      <c r="G1682" s="691"/>
    </row>
    <row r="1683" spans="1:7" s="528" customFormat="1" ht="12.75">
      <c r="A1683" s="566"/>
      <c r="B1683" s="559" t="str">
        <f>"59.1"</f>
        <v>59.1</v>
      </c>
      <c r="C1683" s="579" t="s">
        <v>884</v>
      </c>
      <c r="D1683" s="589" t="s">
        <v>506</v>
      </c>
      <c r="E1683" s="589">
        <v>1</v>
      </c>
      <c r="F1683" s="298"/>
      <c r="G1683" s="689">
        <f>F1683*E1683</f>
        <v>0</v>
      </c>
    </row>
    <row r="1684" spans="1:7" s="528" customFormat="1" ht="38.25">
      <c r="A1684" s="566"/>
      <c r="B1684" s="566"/>
      <c r="C1684" s="582" t="s">
        <v>885</v>
      </c>
      <c r="D1684" s="566"/>
      <c r="E1684" s="566"/>
      <c r="F1684" s="530"/>
      <c r="G1684" s="681"/>
    </row>
    <row r="1685" spans="1:7" s="528" customFormat="1" ht="12.75">
      <c r="A1685" s="566"/>
      <c r="B1685" s="566" t="s">
        <v>509</v>
      </c>
      <c r="C1685" s="582" t="s">
        <v>510</v>
      </c>
      <c r="D1685" s="566"/>
      <c r="E1685" s="566"/>
      <c r="F1685" s="530"/>
      <c r="G1685" s="681"/>
    </row>
    <row r="1686" spans="1:7" s="534" customFormat="1" ht="12.75">
      <c r="A1686" s="645"/>
      <c r="B1686" s="645" t="s">
        <v>511</v>
      </c>
      <c r="C1686" s="560" t="s">
        <v>886</v>
      </c>
      <c r="D1686" s="646"/>
      <c r="E1686" s="647"/>
      <c r="F1686" s="536"/>
      <c r="G1686" s="691"/>
    </row>
    <row r="1687" spans="1:7" s="534" customFormat="1" ht="12.75">
      <c r="A1687" s="645"/>
      <c r="B1687" s="645" t="s">
        <v>486</v>
      </c>
      <c r="C1687" s="560" t="s">
        <v>887</v>
      </c>
      <c r="D1687" s="646"/>
      <c r="E1687" s="647"/>
      <c r="F1687" s="536"/>
      <c r="G1687" s="691"/>
    </row>
    <row r="1688" spans="1:7" s="539" customFormat="1">
      <c r="A1688" s="663"/>
      <c r="B1688" s="663"/>
      <c r="C1688" s="664"/>
      <c r="D1688" s="663"/>
      <c r="E1688" s="663"/>
      <c r="F1688" s="540"/>
      <c r="G1688" s="695"/>
    </row>
    <row r="1689" spans="1:7" s="534" customFormat="1" ht="12.75">
      <c r="A1689" s="645"/>
      <c r="B1689" s="645"/>
      <c r="C1689" s="560"/>
      <c r="D1689" s="645"/>
      <c r="E1689" s="645"/>
      <c r="F1689" s="536"/>
      <c r="G1689" s="691"/>
    </row>
    <row r="1690" spans="1:7" s="528" customFormat="1" ht="12.75">
      <c r="A1690" s="566"/>
      <c r="B1690" s="593" t="str">
        <f>"06-SKLADIŠČE"</f>
        <v>06-SKLADIŠČE</v>
      </c>
      <c r="C1690" s="594"/>
      <c r="D1690" s="595"/>
      <c r="E1690" s="595"/>
      <c r="F1690" s="390"/>
      <c r="G1690" s="683"/>
    </row>
    <row r="1691" spans="1:7" s="534" customFormat="1" ht="25.5">
      <c r="A1691" s="645"/>
      <c r="B1691" s="655" t="str">
        <f>"60"</f>
        <v>60</v>
      </c>
      <c r="C1691" s="571" t="s">
        <v>1145</v>
      </c>
      <c r="D1691" s="656" t="s">
        <v>506</v>
      </c>
      <c r="E1691" s="656">
        <v>1</v>
      </c>
      <c r="F1691" s="296"/>
      <c r="G1691" s="688">
        <f>F1691*E1691</f>
        <v>0</v>
      </c>
    </row>
    <row r="1692" spans="1:7" s="534" customFormat="1" ht="242.25">
      <c r="A1692" s="645"/>
      <c r="B1692" s="665"/>
      <c r="C1692" s="1" t="s">
        <v>1475</v>
      </c>
      <c r="D1692" s="666"/>
      <c r="E1692" s="666"/>
      <c r="F1692" s="297"/>
      <c r="G1692" s="315"/>
    </row>
    <row r="1693" spans="1:7" s="534" customFormat="1" ht="12.75">
      <c r="A1693" s="645"/>
      <c r="B1693" s="645" t="s">
        <v>509</v>
      </c>
      <c r="C1693" s="560" t="s">
        <v>510</v>
      </c>
      <c r="D1693" s="645"/>
      <c r="E1693" s="645"/>
      <c r="F1693" s="536"/>
      <c r="G1693" s="691"/>
    </row>
    <row r="1694" spans="1:7" s="534" customFormat="1" ht="12.75">
      <c r="A1694" s="645"/>
      <c r="B1694" s="645" t="s">
        <v>511</v>
      </c>
      <c r="C1694" s="560" t="s">
        <v>1146</v>
      </c>
      <c r="D1694" s="645"/>
      <c r="E1694" s="645"/>
      <c r="F1694" s="536"/>
      <c r="G1694" s="691"/>
    </row>
    <row r="1695" spans="1:7" s="534" customFormat="1" ht="12.75">
      <c r="A1695" s="645"/>
      <c r="B1695" s="645" t="s">
        <v>486</v>
      </c>
      <c r="C1695" s="560" t="s">
        <v>1147</v>
      </c>
      <c r="D1695" s="645"/>
      <c r="E1695" s="645"/>
      <c r="F1695" s="536"/>
      <c r="G1695" s="691"/>
    </row>
    <row r="1696" spans="1:7" s="534" customFormat="1" ht="12.75">
      <c r="A1696" s="645"/>
      <c r="B1696" s="644" t="s">
        <v>514</v>
      </c>
      <c r="C1696" s="561">
        <v>2.5</v>
      </c>
      <c r="D1696" s="645"/>
      <c r="E1696" s="645"/>
      <c r="F1696" s="536"/>
      <c r="G1696" s="691"/>
    </row>
    <row r="1697" spans="1:7" s="534" customFormat="1" ht="12.75">
      <c r="A1697" s="645"/>
      <c r="B1697" s="651" t="s">
        <v>488</v>
      </c>
      <c r="C1697" s="563" t="s">
        <v>515</v>
      </c>
      <c r="D1697" s="645"/>
      <c r="E1697" s="645"/>
      <c r="F1697" s="536"/>
      <c r="G1697" s="691"/>
    </row>
    <row r="1698" spans="1:7" s="534" customFormat="1" ht="25.5">
      <c r="A1698" s="645"/>
      <c r="B1698" s="565" t="str">
        <f>"61"</f>
        <v>61</v>
      </c>
      <c r="C1698" s="564" t="s">
        <v>1148</v>
      </c>
      <c r="D1698" s="652" t="s">
        <v>506</v>
      </c>
      <c r="E1698" s="652">
        <v>1</v>
      </c>
      <c r="F1698" s="298"/>
      <c r="G1698" s="689">
        <f>F1698*E1698</f>
        <v>0</v>
      </c>
    </row>
    <row r="1699" spans="1:7" s="534" customFormat="1" ht="242.25">
      <c r="A1699" s="645"/>
      <c r="B1699" s="665"/>
      <c r="C1699" s="1" t="s">
        <v>1476</v>
      </c>
      <c r="D1699" s="666"/>
      <c r="E1699" s="666"/>
      <c r="F1699" s="297"/>
      <c r="G1699" s="315"/>
    </row>
    <row r="1700" spans="1:7" s="534" customFormat="1" ht="12.75">
      <c r="A1700" s="645"/>
      <c r="B1700" s="645" t="s">
        <v>509</v>
      </c>
      <c r="C1700" s="560" t="s">
        <v>510</v>
      </c>
      <c r="D1700" s="645"/>
      <c r="E1700" s="645"/>
      <c r="F1700" s="536"/>
      <c r="G1700" s="691"/>
    </row>
    <row r="1701" spans="1:7" s="534" customFormat="1" ht="12.75">
      <c r="A1701" s="645"/>
      <c r="B1701" s="645"/>
      <c r="C1701" s="560" t="s">
        <v>1149</v>
      </c>
      <c r="D1701" s="645"/>
      <c r="E1701" s="645"/>
      <c r="F1701" s="536"/>
      <c r="G1701" s="691"/>
    </row>
    <row r="1702" spans="1:7" s="534" customFormat="1" ht="12.75">
      <c r="A1702" s="645"/>
      <c r="B1702" s="645" t="s">
        <v>486</v>
      </c>
      <c r="C1702" s="560" t="s">
        <v>1150</v>
      </c>
      <c r="D1702" s="645"/>
      <c r="E1702" s="645"/>
      <c r="F1702" s="536"/>
      <c r="G1702" s="691"/>
    </row>
    <row r="1703" spans="1:7" s="534" customFormat="1" ht="12.75">
      <c r="A1703" s="645"/>
      <c r="B1703" s="644" t="s">
        <v>514</v>
      </c>
      <c r="C1703" s="561">
        <v>2.5</v>
      </c>
      <c r="D1703" s="645"/>
      <c r="E1703" s="645"/>
      <c r="F1703" s="536"/>
      <c r="G1703" s="691"/>
    </row>
    <row r="1704" spans="1:7" s="534" customFormat="1" ht="12.75">
      <c r="A1704" s="645"/>
      <c r="B1704" s="651" t="s">
        <v>488</v>
      </c>
      <c r="C1704" s="563" t="s">
        <v>515</v>
      </c>
      <c r="D1704" s="645"/>
      <c r="E1704" s="645"/>
      <c r="F1704" s="536"/>
      <c r="G1704" s="691"/>
    </row>
    <row r="1705" spans="1:7" s="528" customFormat="1" ht="25.5">
      <c r="A1705" s="566"/>
      <c r="B1705" s="559" t="str">
        <f>"62"</f>
        <v>62</v>
      </c>
      <c r="C1705" s="579" t="s">
        <v>1151</v>
      </c>
      <c r="D1705" s="589" t="s">
        <v>506</v>
      </c>
      <c r="E1705" s="589">
        <v>3</v>
      </c>
      <c r="F1705" s="298"/>
      <c r="G1705" s="689">
        <f>F1705*E1705</f>
        <v>0</v>
      </c>
    </row>
    <row r="1706" spans="1:7" s="528" customFormat="1" ht="12.75">
      <c r="A1706" s="566"/>
      <c r="B1706" s="566" t="s">
        <v>509</v>
      </c>
      <c r="C1706" s="582" t="s">
        <v>510</v>
      </c>
      <c r="D1706" s="566"/>
      <c r="E1706" s="566"/>
      <c r="F1706" s="530"/>
      <c r="G1706" s="681"/>
    </row>
    <row r="1707" spans="1:7" s="528" customFormat="1" ht="12.75">
      <c r="A1707" s="566"/>
      <c r="B1707" s="566" t="s">
        <v>511</v>
      </c>
      <c r="C1707" s="582" t="s">
        <v>1152</v>
      </c>
      <c r="D1707" s="566"/>
      <c r="E1707" s="566"/>
      <c r="F1707" s="530"/>
      <c r="G1707" s="681"/>
    </row>
    <row r="1708" spans="1:7" s="528" customFormat="1" ht="12.75">
      <c r="A1708" s="566"/>
      <c r="B1708" s="566" t="s">
        <v>486</v>
      </c>
      <c r="C1708" s="582" t="s">
        <v>1153</v>
      </c>
      <c r="D1708" s="566"/>
      <c r="E1708" s="566"/>
      <c r="F1708" s="530"/>
      <c r="G1708" s="681"/>
    </row>
    <row r="1709" spans="1:7" s="528" customFormat="1" ht="25.5">
      <c r="A1709" s="566"/>
      <c r="B1709" s="559" t="str">
        <f>"63"</f>
        <v>63</v>
      </c>
      <c r="C1709" s="579" t="s">
        <v>1154</v>
      </c>
      <c r="D1709" s="589" t="s">
        <v>506</v>
      </c>
      <c r="E1709" s="589">
        <v>2</v>
      </c>
      <c r="F1709" s="298"/>
      <c r="G1709" s="689">
        <f>F1709*E1709</f>
        <v>0</v>
      </c>
    </row>
    <row r="1710" spans="1:7" s="528" customFormat="1" ht="12.75">
      <c r="A1710" s="566"/>
      <c r="B1710" s="566" t="s">
        <v>509</v>
      </c>
      <c r="C1710" s="582" t="s">
        <v>510</v>
      </c>
      <c r="D1710" s="566"/>
      <c r="E1710" s="566"/>
      <c r="F1710" s="530"/>
      <c r="G1710" s="681"/>
    </row>
    <row r="1711" spans="1:7" s="528" customFormat="1" ht="12.75">
      <c r="A1711" s="566"/>
      <c r="B1711" s="566" t="s">
        <v>511</v>
      </c>
      <c r="C1711" s="582" t="s">
        <v>1155</v>
      </c>
      <c r="D1711" s="566"/>
      <c r="E1711" s="566"/>
      <c r="F1711" s="530"/>
      <c r="G1711" s="681"/>
    </row>
    <row r="1712" spans="1:7" s="528" customFormat="1" ht="12.75">
      <c r="A1712" s="566"/>
      <c r="B1712" s="566" t="s">
        <v>486</v>
      </c>
      <c r="C1712" s="582" t="s">
        <v>1156</v>
      </c>
      <c r="D1712" s="566"/>
      <c r="E1712" s="566"/>
      <c r="F1712" s="530"/>
      <c r="G1712" s="681"/>
    </row>
    <row r="1713" spans="1:7" s="528" customFormat="1" ht="25.5">
      <c r="A1713" s="566"/>
      <c r="B1713" s="559" t="str">
        <f>"63"</f>
        <v>63</v>
      </c>
      <c r="C1713" s="579" t="s">
        <v>1157</v>
      </c>
      <c r="D1713" s="589" t="s">
        <v>506</v>
      </c>
      <c r="E1713" s="589">
        <v>1</v>
      </c>
      <c r="F1713" s="298"/>
      <c r="G1713" s="689">
        <f>F1713*E1713</f>
        <v>0</v>
      </c>
    </row>
    <row r="1714" spans="1:7" s="528" customFormat="1" ht="51">
      <c r="A1714" s="566"/>
      <c r="B1714" s="566"/>
      <c r="C1714" s="582" t="s">
        <v>1158</v>
      </c>
      <c r="D1714" s="566"/>
      <c r="E1714" s="566"/>
      <c r="F1714" s="530"/>
      <c r="G1714" s="681"/>
    </row>
    <row r="1715" spans="1:7" s="528" customFormat="1" ht="12.75">
      <c r="A1715" s="566"/>
      <c r="B1715" s="566" t="s">
        <v>509</v>
      </c>
      <c r="C1715" s="582" t="s">
        <v>510</v>
      </c>
      <c r="D1715" s="566"/>
      <c r="E1715" s="566"/>
      <c r="F1715" s="530"/>
      <c r="G1715" s="681"/>
    </row>
    <row r="1716" spans="1:7" s="528" customFormat="1" ht="12.75">
      <c r="A1716" s="566"/>
      <c r="B1716" s="566" t="s">
        <v>511</v>
      </c>
      <c r="C1716" s="582" t="s">
        <v>1159</v>
      </c>
      <c r="D1716" s="566"/>
      <c r="E1716" s="566"/>
      <c r="F1716" s="530"/>
      <c r="G1716" s="681"/>
    </row>
    <row r="1717" spans="1:7" s="528" customFormat="1" ht="12.75">
      <c r="A1717" s="566"/>
      <c r="B1717" s="566" t="s">
        <v>486</v>
      </c>
      <c r="C1717" s="582" t="s">
        <v>1160</v>
      </c>
      <c r="D1717" s="566"/>
      <c r="E1717" s="566"/>
      <c r="F1717" s="530"/>
      <c r="G1717" s="681"/>
    </row>
    <row r="1718" spans="1:7" s="528" customFormat="1" ht="25.5">
      <c r="A1718" s="566"/>
      <c r="B1718" s="559" t="str">
        <f>"64"</f>
        <v>64</v>
      </c>
      <c r="C1718" s="579" t="s">
        <v>1161</v>
      </c>
      <c r="D1718" s="589" t="s">
        <v>506</v>
      </c>
      <c r="E1718" s="589">
        <v>2</v>
      </c>
      <c r="F1718" s="298"/>
      <c r="G1718" s="689">
        <f>F1718*E1718</f>
        <v>0</v>
      </c>
    </row>
    <row r="1719" spans="1:7" s="528" customFormat="1" ht="12.75">
      <c r="A1719" s="566"/>
      <c r="B1719" s="566" t="s">
        <v>509</v>
      </c>
      <c r="C1719" s="582" t="s">
        <v>510</v>
      </c>
      <c r="D1719" s="566"/>
      <c r="E1719" s="566"/>
      <c r="F1719" s="530"/>
      <c r="G1719" s="681"/>
    </row>
    <row r="1720" spans="1:7" s="528" customFormat="1" ht="12.75">
      <c r="A1720" s="566"/>
      <c r="B1720" s="566" t="s">
        <v>511</v>
      </c>
      <c r="C1720" s="582" t="s">
        <v>1162</v>
      </c>
      <c r="D1720" s="566"/>
      <c r="E1720" s="566"/>
      <c r="F1720" s="530"/>
      <c r="G1720" s="681"/>
    </row>
    <row r="1721" spans="1:7" s="528" customFormat="1" ht="12.75">
      <c r="A1721" s="566"/>
      <c r="B1721" s="566" t="s">
        <v>486</v>
      </c>
      <c r="C1721" s="582" t="s">
        <v>1163</v>
      </c>
      <c r="D1721" s="566"/>
      <c r="E1721" s="566"/>
      <c r="F1721" s="530"/>
      <c r="G1721" s="681"/>
    </row>
    <row r="1722" spans="1:7" s="528" customFormat="1" ht="12.75">
      <c r="A1722" s="566"/>
      <c r="B1722" s="559" t="str">
        <f>"65"</f>
        <v>65</v>
      </c>
      <c r="C1722" s="564" t="s">
        <v>834</v>
      </c>
      <c r="D1722" s="589" t="s">
        <v>506</v>
      </c>
      <c r="E1722" s="589">
        <v>6</v>
      </c>
      <c r="F1722" s="298"/>
      <c r="G1722" s="689">
        <f>F1722*E1722</f>
        <v>0</v>
      </c>
    </row>
    <row r="1723" spans="1:7" s="528" customFormat="1" ht="38.25">
      <c r="A1723" s="566"/>
      <c r="B1723" s="566"/>
      <c r="C1723" s="560" t="s">
        <v>835</v>
      </c>
      <c r="D1723" s="566"/>
      <c r="E1723" s="566"/>
      <c r="F1723" s="530"/>
      <c r="G1723" s="681"/>
    </row>
    <row r="1724" spans="1:7" s="528" customFormat="1" ht="12.75">
      <c r="A1724" s="566"/>
      <c r="B1724" s="566" t="s">
        <v>509</v>
      </c>
      <c r="C1724" s="560" t="s">
        <v>510</v>
      </c>
      <c r="D1724" s="566"/>
      <c r="E1724" s="566"/>
      <c r="F1724" s="530"/>
      <c r="G1724" s="681"/>
    </row>
    <row r="1725" spans="1:7" s="528" customFormat="1" ht="12.75">
      <c r="A1725" s="566"/>
      <c r="B1725" s="566" t="s">
        <v>511</v>
      </c>
      <c r="C1725" s="560" t="s">
        <v>836</v>
      </c>
      <c r="D1725" s="566"/>
      <c r="E1725" s="566"/>
      <c r="F1725" s="530"/>
      <c r="G1725" s="681"/>
    </row>
    <row r="1726" spans="1:7" s="528" customFormat="1" ht="12.75">
      <c r="A1726" s="566"/>
      <c r="B1726" s="566" t="s">
        <v>486</v>
      </c>
      <c r="C1726" s="560" t="s">
        <v>837</v>
      </c>
      <c r="D1726" s="566"/>
      <c r="E1726" s="566"/>
      <c r="F1726" s="530"/>
      <c r="G1726" s="681"/>
    </row>
    <row r="1727" spans="1:7" s="528" customFormat="1" ht="12.75">
      <c r="A1727" s="566"/>
      <c r="B1727" s="559" t="str">
        <f>"66"</f>
        <v>66</v>
      </c>
      <c r="C1727" s="579" t="s">
        <v>1142</v>
      </c>
      <c r="D1727" s="589" t="s">
        <v>506</v>
      </c>
      <c r="E1727" s="589">
        <v>6</v>
      </c>
      <c r="F1727" s="298"/>
      <c r="G1727" s="689">
        <f>F1727*E1727</f>
        <v>0</v>
      </c>
    </row>
    <row r="1728" spans="1:7" s="528" customFormat="1" ht="38.25">
      <c r="A1728" s="566"/>
      <c r="B1728" s="566"/>
      <c r="C1728" s="582" t="s">
        <v>835</v>
      </c>
      <c r="D1728" s="566"/>
      <c r="E1728" s="566"/>
      <c r="F1728" s="530"/>
      <c r="G1728" s="681"/>
    </row>
    <row r="1729" spans="1:7" s="528" customFormat="1" ht="12.75">
      <c r="A1729" s="566"/>
      <c r="B1729" s="566" t="s">
        <v>509</v>
      </c>
      <c r="C1729" s="582" t="s">
        <v>510</v>
      </c>
      <c r="D1729" s="566"/>
      <c r="E1729" s="566"/>
      <c r="F1729" s="530"/>
      <c r="G1729" s="681"/>
    </row>
    <row r="1730" spans="1:7" s="534" customFormat="1" ht="12.75">
      <c r="A1730" s="645"/>
      <c r="B1730" s="645" t="s">
        <v>511</v>
      </c>
      <c r="C1730" s="560" t="s">
        <v>1143</v>
      </c>
      <c r="D1730" s="645"/>
      <c r="E1730" s="645"/>
      <c r="F1730" s="536"/>
      <c r="G1730" s="691"/>
    </row>
    <row r="1731" spans="1:7" s="534" customFormat="1" ht="12.75">
      <c r="A1731" s="645"/>
      <c r="B1731" s="645" t="s">
        <v>486</v>
      </c>
      <c r="C1731" s="560" t="s">
        <v>1144</v>
      </c>
      <c r="D1731" s="645"/>
      <c r="E1731" s="645"/>
      <c r="F1731" s="536"/>
      <c r="G1731" s="691"/>
    </row>
    <row r="1732" spans="1:7" s="534" customFormat="1" ht="12.75">
      <c r="A1732" s="645"/>
      <c r="B1732" s="565" t="str">
        <f>"67"</f>
        <v>67</v>
      </c>
      <c r="C1732" s="564" t="s">
        <v>1164</v>
      </c>
      <c r="D1732" s="652" t="s">
        <v>506</v>
      </c>
      <c r="E1732" s="652">
        <v>1</v>
      </c>
      <c r="F1732" s="298"/>
      <c r="G1732" s="689">
        <f>F1732*E1732</f>
        <v>0</v>
      </c>
    </row>
    <row r="1733" spans="1:7" s="528" customFormat="1" ht="12.75">
      <c r="A1733" s="566"/>
      <c r="B1733" s="566" t="s">
        <v>511</v>
      </c>
      <c r="C1733" s="582" t="s">
        <v>1165</v>
      </c>
      <c r="D1733" s="566"/>
      <c r="E1733" s="566"/>
      <c r="F1733" s="530"/>
      <c r="G1733" s="681"/>
    </row>
    <row r="1734" spans="1:7" s="528" customFormat="1" ht="12.75">
      <c r="A1734" s="566"/>
      <c r="B1734" s="566" t="s">
        <v>486</v>
      </c>
      <c r="C1734" s="582" t="s">
        <v>906</v>
      </c>
      <c r="D1734" s="566"/>
      <c r="E1734" s="566"/>
      <c r="F1734" s="530"/>
      <c r="G1734" s="681"/>
    </row>
    <row r="1735" spans="1:7" s="528" customFormat="1" ht="12.75">
      <c r="A1735" s="566"/>
      <c r="B1735" s="644" t="s">
        <v>514</v>
      </c>
      <c r="C1735" s="561">
        <v>0.1</v>
      </c>
      <c r="D1735" s="566"/>
      <c r="E1735" s="566"/>
      <c r="F1735" s="530"/>
      <c r="G1735" s="681"/>
    </row>
    <row r="1736" spans="1:7" s="528" customFormat="1" ht="38.25">
      <c r="A1736" s="566"/>
      <c r="B1736" s="559" t="str">
        <f>"68"</f>
        <v>68</v>
      </c>
      <c r="C1736" s="579" t="s">
        <v>1013</v>
      </c>
      <c r="D1736" s="589" t="s">
        <v>506</v>
      </c>
      <c r="E1736" s="589">
        <v>1</v>
      </c>
      <c r="F1736" s="298"/>
      <c r="G1736" s="689">
        <f>F1736*E1736</f>
        <v>0</v>
      </c>
    </row>
    <row r="1737" spans="1:7" s="528" customFormat="1" ht="231" customHeight="1">
      <c r="A1737" s="566"/>
      <c r="B1737" s="566"/>
      <c r="C1737" s="582" t="s">
        <v>1014</v>
      </c>
      <c r="D1737" s="566"/>
      <c r="E1737" s="566"/>
      <c r="F1737" s="530"/>
      <c r="G1737" s="681"/>
    </row>
    <row r="1738" spans="1:7" s="528" customFormat="1" ht="12.75">
      <c r="A1738" s="566"/>
      <c r="B1738" s="566" t="s">
        <v>509</v>
      </c>
      <c r="C1738" s="582" t="s">
        <v>510</v>
      </c>
      <c r="D1738" s="566"/>
      <c r="E1738" s="566"/>
      <c r="F1738" s="530"/>
      <c r="G1738" s="681"/>
    </row>
    <row r="1739" spans="1:7" s="528" customFormat="1" ht="12.75">
      <c r="A1739" s="566"/>
      <c r="B1739" s="566" t="s">
        <v>511</v>
      </c>
      <c r="C1739" s="582" t="s">
        <v>1015</v>
      </c>
      <c r="D1739" s="566"/>
      <c r="E1739" s="566"/>
      <c r="F1739" s="530"/>
      <c r="G1739" s="681"/>
    </row>
    <row r="1740" spans="1:7" s="528" customFormat="1" ht="12.75">
      <c r="A1740" s="566"/>
      <c r="B1740" s="566" t="s">
        <v>486</v>
      </c>
      <c r="C1740" s="582" t="s">
        <v>1016</v>
      </c>
      <c r="D1740" s="566"/>
      <c r="E1740" s="566"/>
      <c r="F1740" s="530"/>
      <c r="G1740" s="681"/>
    </row>
    <row r="1741" spans="1:7" s="528" customFormat="1" ht="12.75">
      <c r="A1741" s="566"/>
      <c r="B1741" s="644" t="s">
        <v>514</v>
      </c>
      <c r="C1741" s="561">
        <v>3.3</v>
      </c>
      <c r="D1741" s="566"/>
      <c r="E1741" s="566"/>
      <c r="F1741" s="530"/>
      <c r="G1741" s="681"/>
    </row>
    <row r="1742" spans="1:7" s="528" customFormat="1" ht="12.75">
      <c r="A1742" s="566"/>
      <c r="B1742" s="577" t="s">
        <v>520</v>
      </c>
      <c r="C1742" s="584" t="s">
        <v>1011</v>
      </c>
      <c r="D1742" s="566"/>
      <c r="E1742" s="566"/>
      <c r="F1742" s="530"/>
      <c r="G1742" s="681"/>
    </row>
    <row r="1743" spans="1:7" s="528" customFormat="1" ht="12.75">
      <c r="A1743" s="566"/>
      <c r="B1743" s="578" t="s">
        <v>488</v>
      </c>
      <c r="C1743" s="585" t="s">
        <v>1017</v>
      </c>
      <c r="D1743" s="566"/>
      <c r="E1743" s="566"/>
      <c r="F1743" s="530"/>
      <c r="G1743" s="681"/>
    </row>
    <row r="1744" spans="1:7" s="528" customFormat="1" ht="12.75">
      <c r="A1744" s="566"/>
      <c r="B1744" s="54"/>
      <c r="C1744" s="18"/>
      <c r="D1744" s="332"/>
      <c r="E1744" s="16"/>
      <c r="F1744" s="530"/>
      <c r="G1744" s="681"/>
    </row>
    <row r="1745" spans="1:7" s="528" customFormat="1" ht="13.5" thickBot="1">
      <c r="A1745" s="566"/>
      <c r="B1745" s="395"/>
      <c r="C1745" s="392" t="s">
        <v>1166</v>
      </c>
      <c r="D1745" s="393"/>
      <c r="E1745" s="394"/>
      <c r="F1745" s="532"/>
      <c r="G1745" s="685">
        <f>SUM(G1175:G1744)</f>
        <v>0</v>
      </c>
    </row>
    <row r="1746" spans="1:7" s="534" customFormat="1" ht="14.25" thickTop="1" thickBot="1">
      <c r="A1746" s="645"/>
      <c r="B1746" s="355"/>
      <c r="C1746" s="342"/>
      <c r="D1746" s="356"/>
      <c r="E1746" s="301"/>
      <c r="F1746" s="541"/>
      <c r="G1746" s="696"/>
    </row>
    <row r="1747" spans="1:7" s="528" customFormat="1" ht="22.5" customHeight="1" thickTop="1" thickBot="1">
      <c r="A1747" s="566"/>
      <c r="B1747" s="704" t="s">
        <v>499</v>
      </c>
      <c r="C1747" s="704" t="s">
        <v>500</v>
      </c>
      <c r="D1747" s="405"/>
      <c r="E1747" s="406"/>
      <c r="F1747" s="529"/>
      <c r="G1747" s="678"/>
    </row>
    <row r="1748" spans="1:7" s="534" customFormat="1" ht="26.25" thickTop="1">
      <c r="A1748" s="645"/>
      <c r="B1748" s="667" t="str">
        <f>"84"</f>
        <v>84</v>
      </c>
      <c r="C1748" s="668" t="s">
        <v>1167</v>
      </c>
      <c r="D1748" s="646" t="s">
        <v>506</v>
      </c>
      <c r="E1748" s="647">
        <v>20</v>
      </c>
      <c r="F1748" s="536"/>
      <c r="G1748" s="315">
        <f>F1748*E1748</f>
        <v>0</v>
      </c>
    </row>
    <row r="1749" spans="1:7" s="528" customFormat="1" ht="38.25">
      <c r="A1749" s="566"/>
      <c r="B1749" s="566"/>
      <c r="C1749" s="582" t="s">
        <v>1168</v>
      </c>
      <c r="D1749" s="574"/>
      <c r="E1749" s="575"/>
      <c r="F1749" s="530"/>
      <c r="G1749" s="681"/>
    </row>
    <row r="1750" spans="1:7" s="528" customFormat="1" ht="12.75">
      <c r="A1750" s="566"/>
      <c r="B1750" s="566" t="s">
        <v>509</v>
      </c>
      <c r="C1750" s="582" t="s">
        <v>510</v>
      </c>
      <c r="D1750" s="574"/>
      <c r="E1750" s="575"/>
      <c r="F1750" s="530"/>
      <c r="G1750" s="681"/>
    </row>
    <row r="1751" spans="1:7" s="528" customFormat="1" ht="12.75">
      <c r="A1751" s="566"/>
      <c r="B1751" s="566" t="s">
        <v>511</v>
      </c>
      <c r="C1751" s="582" t="s">
        <v>1169</v>
      </c>
      <c r="D1751" s="574"/>
      <c r="E1751" s="575"/>
      <c r="F1751" s="530"/>
      <c r="G1751" s="681"/>
    </row>
    <row r="1752" spans="1:7" s="528" customFormat="1" ht="12.75">
      <c r="A1752" s="566"/>
      <c r="B1752" s="566" t="s">
        <v>486</v>
      </c>
      <c r="C1752" s="582" t="s">
        <v>1170</v>
      </c>
      <c r="D1752" s="574"/>
      <c r="E1752" s="575"/>
      <c r="F1752" s="530"/>
      <c r="G1752" s="681"/>
    </row>
    <row r="1753" spans="1:7" s="528" customFormat="1" ht="12.75">
      <c r="A1753" s="566"/>
      <c r="B1753" s="578" t="s">
        <v>488</v>
      </c>
      <c r="C1753" s="585" t="s">
        <v>1171</v>
      </c>
      <c r="D1753" s="574"/>
      <c r="E1753" s="575"/>
      <c r="F1753" s="530"/>
      <c r="G1753" s="681"/>
    </row>
    <row r="1754" spans="1:7" s="534" customFormat="1" ht="12.75">
      <c r="A1754" s="645"/>
      <c r="B1754" s="667" t="str">
        <f>"85"</f>
        <v>85</v>
      </c>
      <c r="C1754" s="668" t="s">
        <v>1172</v>
      </c>
      <c r="D1754" s="646" t="s">
        <v>506</v>
      </c>
      <c r="E1754" s="647">
        <v>1</v>
      </c>
      <c r="F1754" s="536"/>
      <c r="G1754" s="315">
        <f>F1754*E1754</f>
        <v>0</v>
      </c>
    </row>
    <row r="1755" spans="1:7" s="528" customFormat="1" ht="38.25">
      <c r="A1755" s="566"/>
      <c r="B1755" s="566"/>
      <c r="C1755" s="582" t="s">
        <v>1173</v>
      </c>
      <c r="D1755" s="574"/>
      <c r="E1755" s="575"/>
      <c r="F1755" s="530"/>
      <c r="G1755" s="681"/>
    </row>
    <row r="1756" spans="1:7" s="528" customFormat="1" ht="12.75">
      <c r="A1756" s="566"/>
      <c r="B1756" s="566" t="s">
        <v>509</v>
      </c>
      <c r="C1756" s="582" t="s">
        <v>510</v>
      </c>
      <c r="D1756" s="574"/>
      <c r="E1756" s="575"/>
      <c r="F1756" s="530"/>
      <c r="G1756" s="681"/>
    </row>
    <row r="1757" spans="1:7" s="528" customFormat="1" ht="12.75">
      <c r="A1757" s="566"/>
      <c r="B1757" s="566" t="s">
        <v>511</v>
      </c>
      <c r="C1757" s="582" t="s">
        <v>1174</v>
      </c>
      <c r="D1757" s="574"/>
      <c r="E1757" s="575"/>
      <c r="F1757" s="530"/>
      <c r="G1757" s="681"/>
    </row>
    <row r="1758" spans="1:7" s="528" customFormat="1" ht="12.75">
      <c r="A1758" s="566"/>
      <c r="B1758" s="566" t="s">
        <v>486</v>
      </c>
      <c r="C1758" s="582" t="s">
        <v>1175</v>
      </c>
      <c r="D1758" s="574"/>
      <c r="E1758" s="575"/>
      <c r="F1758" s="530"/>
      <c r="G1758" s="681"/>
    </row>
    <row r="1759" spans="1:7" s="528" customFormat="1" ht="12.75">
      <c r="A1759" s="566"/>
      <c r="B1759" s="578" t="s">
        <v>488</v>
      </c>
      <c r="C1759" s="585" t="s">
        <v>1171</v>
      </c>
      <c r="D1759" s="121"/>
      <c r="E1759" s="354"/>
      <c r="F1759" s="530"/>
      <c r="G1759" s="681"/>
    </row>
    <row r="1760" spans="1:7" s="534" customFormat="1" ht="25.5">
      <c r="A1760" s="645"/>
      <c r="B1760" s="667" t="str">
        <f>"86"</f>
        <v>86</v>
      </c>
      <c r="C1760" s="668" t="s">
        <v>1176</v>
      </c>
      <c r="D1760" s="646" t="s">
        <v>506</v>
      </c>
      <c r="E1760" s="647">
        <v>2</v>
      </c>
      <c r="F1760" s="536"/>
      <c r="G1760" s="315">
        <f>F1760*E1760</f>
        <v>0</v>
      </c>
    </row>
    <row r="1761" spans="1:56" s="528" customFormat="1" ht="38.25">
      <c r="A1761" s="566"/>
      <c r="B1761" s="566"/>
      <c r="C1761" s="582" t="s">
        <v>1173</v>
      </c>
      <c r="D1761" s="574"/>
      <c r="E1761" s="575"/>
      <c r="F1761" s="530"/>
      <c r="G1761" s="681"/>
    </row>
    <row r="1762" spans="1:56" s="528" customFormat="1" ht="12.75">
      <c r="A1762" s="566"/>
      <c r="B1762" s="566" t="s">
        <v>509</v>
      </c>
      <c r="C1762" s="582" t="s">
        <v>510</v>
      </c>
      <c r="D1762" s="574"/>
      <c r="E1762" s="575"/>
      <c r="F1762" s="530"/>
      <c r="G1762" s="681"/>
    </row>
    <row r="1763" spans="1:56" s="528" customFormat="1" ht="12.75">
      <c r="A1763" s="566"/>
      <c r="B1763" s="566" t="s">
        <v>511</v>
      </c>
      <c r="C1763" s="582" t="s">
        <v>1177</v>
      </c>
      <c r="D1763" s="574"/>
      <c r="E1763" s="575"/>
      <c r="F1763" s="530"/>
      <c r="G1763" s="681"/>
    </row>
    <row r="1764" spans="1:56" s="528" customFormat="1" ht="12.75">
      <c r="A1764" s="566"/>
      <c r="B1764" s="566" t="s">
        <v>486</v>
      </c>
      <c r="C1764" s="582" t="s">
        <v>1178</v>
      </c>
      <c r="D1764" s="574"/>
      <c r="E1764" s="575"/>
      <c r="F1764" s="530"/>
      <c r="G1764" s="681"/>
    </row>
    <row r="1765" spans="1:56" s="528" customFormat="1" ht="12.75">
      <c r="A1765" s="566"/>
      <c r="B1765" s="578" t="s">
        <v>488</v>
      </c>
      <c r="C1765" s="585" t="s">
        <v>1171</v>
      </c>
      <c r="D1765" s="121"/>
      <c r="E1765" s="354"/>
      <c r="F1765" s="530"/>
      <c r="G1765" s="681"/>
    </row>
    <row r="1766" spans="1:56" s="528" customFormat="1" ht="13.5" thickBot="1">
      <c r="A1766" s="566"/>
      <c r="B1766" s="395"/>
      <c r="C1766" s="392" t="s">
        <v>1179</v>
      </c>
      <c r="D1766" s="393"/>
      <c r="E1766" s="394"/>
      <c r="F1766" s="532"/>
      <c r="G1766" s="685">
        <f>SUM(G1748:G1765)</f>
        <v>0</v>
      </c>
    </row>
    <row r="1767" spans="1:56" s="543" customFormat="1" ht="17.25" thickTop="1">
      <c r="A1767" s="555"/>
      <c r="B1767" s="557"/>
      <c r="C1767" s="556"/>
      <c r="D1767" s="557"/>
      <c r="E1767" s="557"/>
      <c r="F1767" s="527"/>
      <c r="G1767" s="675"/>
      <c r="H1767" s="542"/>
      <c r="I1767" s="542"/>
      <c r="J1767" s="542"/>
      <c r="K1767" s="542"/>
      <c r="L1767" s="542"/>
      <c r="M1767" s="542"/>
      <c r="N1767" s="542"/>
      <c r="O1767" s="542"/>
      <c r="P1767" s="542"/>
      <c r="Q1767" s="542"/>
      <c r="R1767" s="542"/>
      <c r="S1767" s="542"/>
      <c r="T1767" s="542"/>
      <c r="U1767" s="542"/>
      <c r="V1767" s="542"/>
      <c r="W1767" s="542"/>
      <c r="X1767" s="542"/>
      <c r="Y1767" s="542"/>
      <c r="Z1767" s="542"/>
      <c r="AA1767" s="542"/>
      <c r="AB1767" s="542"/>
      <c r="AC1767" s="542"/>
      <c r="AD1767" s="542"/>
      <c r="AE1767" s="542"/>
      <c r="AF1767" s="542"/>
      <c r="AG1767" s="542"/>
      <c r="AH1767" s="542"/>
      <c r="AI1767" s="542"/>
      <c r="AJ1767" s="542"/>
      <c r="AK1767" s="542"/>
      <c r="AL1767" s="542"/>
      <c r="AM1767" s="542"/>
      <c r="AN1767" s="542"/>
      <c r="AO1767" s="542"/>
      <c r="AP1767" s="542"/>
      <c r="AQ1767" s="542"/>
      <c r="AR1767" s="542"/>
      <c r="AS1767" s="542"/>
      <c r="AT1767" s="542"/>
      <c r="AU1767" s="542"/>
      <c r="AV1767" s="542"/>
      <c r="AW1767" s="542"/>
      <c r="AX1767" s="542"/>
      <c r="AY1767" s="542"/>
      <c r="AZ1767" s="542"/>
      <c r="BA1767" s="542"/>
      <c r="BB1767" s="542"/>
      <c r="BC1767" s="542"/>
      <c r="BD1767" s="542"/>
    </row>
    <row r="1768" spans="1:56" s="543" customFormat="1">
      <c r="A1768" s="555"/>
      <c r="B1768" s="557"/>
      <c r="C1768" s="556"/>
      <c r="D1768" s="557"/>
      <c r="E1768" s="557"/>
      <c r="F1768" s="527"/>
      <c r="G1768" s="675"/>
      <c r="H1768" s="542"/>
      <c r="I1768" s="542"/>
      <c r="J1768" s="542"/>
      <c r="K1768" s="542"/>
      <c r="L1768" s="542"/>
      <c r="M1768" s="542"/>
      <c r="N1768" s="542"/>
      <c r="O1768" s="542"/>
      <c r="P1768" s="542"/>
      <c r="Q1768" s="542"/>
      <c r="R1768" s="542"/>
      <c r="S1768" s="542"/>
      <c r="T1768" s="542"/>
      <c r="U1768" s="542"/>
      <c r="V1768" s="542"/>
      <c r="W1768" s="542"/>
      <c r="X1768" s="542"/>
      <c r="Y1768" s="542"/>
      <c r="Z1768" s="542"/>
      <c r="AA1768" s="542"/>
      <c r="AB1768" s="542"/>
      <c r="AC1768" s="542"/>
      <c r="AD1768" s="542"/>
      <c r="AE1768" s="542"/>
      <c r="AF1768" s="542"/>
      <c r="AG1768" s="542"/>
      <c r="AH1768" s="542"/>
      <c r="AI1768" s="542"/>
      <c r="AJ1768" s="542"/>
      <c r="AK1768" s="542"/>
      <c r="AL1768" s="542"/>
      <c r="AM1768" s="542"/>
      <c r="AN1768" s="542"/>
      <c r="AO1768" s="542"/>
      <c r="AP1768" s="542"/>
      <c r="AQ1768" s="542"/>
      <c r="AR1768" s="542"/>
      <c r="AS1768" s="542"/>
      <c r="AT1768" s="542"/>
      <c r="AU1768" s="542"/>
      <c r="AV1768" s="542"/>
      <c r="AW1768" s="542"/>
      <c r="AX1768" s="542"/>
      <c r="AY1768" s="542"/>
      <c r="AZ1768" s="542"/>
      <c r="BA1768" s="542"/>
      <c r="BB1768" s="542"/>
      <c r="BC1768" s="542"/>
      <c r="BD1768" s="542"/>
    </row>
    <row r="1769" spans="1:56" s="543" customFormat="1">
      <c r="A1769" s="555"/>
      <c r="B1769" s="557"/>
      <c r="C1769" s="556"/>
      <c r="D1769" s="557"/>
      <c r="E1769" s="557"/>
      <c r="F1769" s="527"/>
      <c r="G1769" s="675"/>
      <c r="H1769" s="542"/>
      <c r="I1769" s="542"/>
      <c r="J1769" s="542"/>
      <c r="K1769" s="542"/>
      <c r="L1769" s="542"/>
      <c r="M1769" s="542"/>
      <c r="N1769" s="542"/>
      <c r="O1769" s="542"/>
      <c r="P1769" s="542"/>
      <c r="Q1769" s="542"/>
      <c r="R1769" s="542"/>
      <c r="S1769" s="542"/>
      <c r="T1769" s="542"/>
      <c r="U1769" s="542"/>
      <c r="V1769" s="542"/>
      <c r="W1769" s="542"/>
      <c r="X1769" s="542"/>
      <c r="Y1769" s="542"/>
      <c r="Z1769" s="542"/>
      <c r="AA1769" s="542"/>
      <c r="AB1769" s="542"/>
      <c r="AC1769" s="542"/>
      <c r="AD1769" s="542"/>
      <c r="AE1769" s="542"/>
      <c r="AF1769" s="542"/>
      <c r="AG1769" s="542"/>
      <c r="AH1769" s="542"/>
      <c r="AI1769" s="542"/>
      <c r="AJ1769" s="542"/>
      <c r="AK1769" s="542"/>
      <c r="AL1769" s="542"/>
      <c r="AM1769" s="542"/>
      <c r="AN1769" s="542"/>
      <c r="AO1769" s="542"/>
      <c r="AP1769" s="542"/>
      <c r="AQ1769" s="542"/>
      <c r="AR1769" s="542"/>
      <c r="AS1769" s="542"/>
      <c r="AT1769" s="542"/>
      <c r="AU1769" s="542"/>
      <c r="AV1769" s="542"/>
      <c r="AW1769" s="542"/>
      <c r="AX1769" s="542"/>
      <c r="AY1769" s="542"/>
      <c r="AZ1769" s="542"/>
      <c r="BA1769" s="542"/>
      <c r="BB1769" s="542"/>
      <c r="BC1769" s="542"/>
      <c r="BD1769" s="542"/>
    </row>
    <row r="1770" spans="1:56" s="543" customFormat="1">
      <c r="A1770" s="555"/>
      <c r="B1770" s="557"/>
      <c r="C1770" s="556"/>
      <c r="D1770" s="557"/>
      <c r="E1770" s="557"/>
      <c r="F1770" s="527"/>
      <c r="G1770" s="675"/>
      <c r="H1770" s="542"/>
      <c r="I1770" s="542"/>
      <c r="J1770" s="542"/>
      <c r="K1770" s="542"/>
      <c r="L1770" s="542"/>
      <c r="M1770" s="542"/>
      <c r="N1770" s="542"/>
      <c r="O1770" s="542"/>
      <c r="P1770" s="542"/>
      <c r="Q1770" s="542"/>
      <c r="R1770" s="542"/>
      <c r="S1770" s="542"/>
      <c r="T1770" s="542"/>
      <c r="U1770" s="542"/>
      <c r="V1770" s="542"/>
      <c r="W1770" s="542"/>
      <c r="X1770" s="542"/>
      <c r="Y1770" s="542"/>
      <c r="Z1770" s="542"/>
      <c r="AA1770" s="542"/>
      <c r="AB1770" s="542"/>
      <c r="AC1770" s="542"/>
      <c r="AD1770" s="542"/>
      <c r="AE1770" s="542"/>
      <c r="AF1770" s="542"/>
      <c r="AG1770" s="542"/>
      <c r="AH1770" s="542"/>
      <c r="AI1770" s="542"/>
      <c r="AJ1770" s="542"/>
      <c r="AK1770" s="542"/>
      <c r="AL1770" s="542"/>
      <c r="AM1770" s="542"/>
      <c r="AN1770" s="542"/>
      <c r="AO1770" s="542"/>
      <c r="AP1770" s="542"/>
      <c r="AQ1770" s="542"/>
      <c r="AR1770" s="542"/>
      <c r="AS1770" s="542"/>
      <c r="AT1770" s="542"/>
      <c r="AU1770" s="542"/>
      <c r="AV1770" s="542"/>
      <c r="AW1770" s="542"/>
      <c r="AX1770" s="542"/>
      <c r="AY1770" s="542"/>
      <c r="AZ1770" s="542"/>
      <c r="BA1770" s="542"/>
      <c r="BB1770" s="542"/>
      <c r="BC1770" s="542"/>
      <c r="BD1770" s="542"/>
    </row>
    <row r="1771" spans="1:56" s="543" customFormat="1">
      <c r="A1771" s="555"/>
      <c r="B1771" s="557"/>
      <c r="C1771" s="556"/>
      <c r="D1771" s="557"/>
      <c r="E1771" s="557"/>
      <c r="F1771" s="527"/>
      <c r="G1771" s="675"/>
      <c r="H1771" s="542"/>
      <c r="I1771" s="542"/>
      <c r="J1771" s="542"/>
      <c r="K1771" s="542"/>
      <c r="L1771" s="542"/>
      <c r="M1771" s="542"/>
      <c r="N1771" s="542"/>
      <c r="O1771" s="542"/>
      <c r="P1771" s="542"/>
      <c r="Q1771" s="542"/>
      <c r="R1771" s="542"/>
      <c r="S1771" s="542"/>
      <c r="T1771" s="542"/>
      <c r="U1771" s="542"/>
      <c r="V1771" s="542"/>
      <c r="W1771" s="542"/>
      <c r="X1771" s="542"/>
      <c r="Y1771" s="542"/>
      <c r="Z1771" s="542"/>
      <c r="AA1771" s="542"/>
      <c r="AB1771" s="542"/>
      <c r="AC1771" s="542"/>
      <c r="AD1771" s="542"/>
      <c r="AE1771" s="542"/>
      <c r="AF1771" s="542"/>
      <c r="AG1771" s="542"/>
      <c r="AH1771" s="542"/>
      <c r="AI1771" s="542"/>
      <c r="AJ1771" s="542"/>
      <c r="AK1771" s="542"/>
      <c r="AL1771" s="542"/>
      <c r="AM1771" s="542"/>
      <c r="AN1771" s="542"/>
      <c r="AO1771" s="542"/>
      <c r="AP1771" s="542"/>
      <c r="AQ1771" s="542"/>
      <c r="AR1771" s="542"/>
      <c r="AS1771" s="542"/>
      <c r="AT1771" s="542"/>
      <c r="AU1771" s="542"/>
      <c r="AV1771" s="542"/>
      <c r="AW1771" s="542"/>
      <c r="AX1771" s="542"/>
      <c r="AY1771" s="542"/>
      <c r="AZ1771" s="542"/>
      <c r="BA1771" s="542"/>
      <c r="BB1771" s="542"/>
      <c r="BC1771" s="542"/>
      <c r="BD1771" s="542"/>
    </row>
    <row r="1772" spans="1:56" s="543" customFormat="1">
      <c r="A1772" s="555"/>
      <c r="B1772" s="557"/>
      <c r="C1772" s="556"/>
      <c r="D1772" s="557"/>
      <c r="E1772" s="557"/>
      <c r="F1772" s="527"/>
      <c r="G1772" s="675"/>
      <c r="H1772" s="542"/>
      <c r="I1772" s="542"/>
      <c r="J1772" s="542"/>
      <c r="K1772" s="542"/>
      <c r="L1772" s="542"/>
      <c r="M1772" s="542"/>
      <c r="N1772" s="542"/>
      <c r="O1772" s="542"/>
      <c r="P1772" s="542"/>
      <c r="Q1772" s="542"/>
      <c r="R1772" s="542"/>
      <c r="S1772" s="542"/>
      <c r="T1772" s="542"/>
      <c r="U1772" s="542"/>
      <c r="V1772" s="542"/>
      <c r="W1772" s="542"/>
      <c r="X1772" s="542"/>
      <c r="Y1772" s="542"/>
      <c r="Z1772" s="542"/>
      <c r="AA1772" s="542"/>
      <c r="AB1772" s="542"/>
      <c r="AC1772" s="542"/>
      <c r="AD1772" s="542"/>
      <c r="AE1772" s="542"/>
      <c r="AF1772" s="542"/>
      <c r="AG1772" s="542"/>
      <c r="AH1772" s="542"/>
      <c r="AI1772" s="542"/>
      <c r="AJ1772" s="542"/>
      <c r="AK1772" s="542"/>
      <c r="AL1772" s="542"/>
      <c r="AM1772" s="542"/>
      <c r="AN1772" s="542"/>
      <c r="AO1772" s="542"/>
      <c r="AP1772" s="542"/>
      <c r="AQ1772" s="542"/>
      <c r="AR1772" s="542"/>
      <c r="AS1772" s="542"/>
      <c r="AT1772" s="542"/>
      <c r="AU1772" s="542"/>
      <c r="AV1772" s="542"/>
      <c r="AW1772" s="542"/>
      <c r="AX1772" s="542"/>
      <c r="AY1772" s="542"/>
      <c r="AZ1772" s="542"/>
      <c r="BA1772" s="542"/>
      <c r="BB1772" s="542"/>
      <c r="BC1772" s="542"/>
      <c r="BD1772" s="542"/>
    </row>
    <row r="1773" spans="1:56" s="543" customFormat="1">
      <c r="A1773" s="555"/>
      <c r="B1773" s="557"/>
      <c r="C1773" s="556"/>
      <c r="D1773" s="557"/>
      <c r="E1773" s="557"/>
      <c r="F1773" s="527"/>
      <c r="G1773" s="675"/>
      <c r="H1773" s="542"/>
      <c r="I1773" s="542"/>
      <c r="J1773" s="542"/>
      <c r="K1773" s="542"/>
      <c r="L1773" s="542"/>
      <c r="M1773" s="542"/>
      <c r="N1773" s="542"/>
      <c r="O1773" s="542"/>
      <c r="P1773" s="542"/>
      <c r="Q1773" s="542"/>
      <c r="R1773" s="542"/>
      <c r="S1773" s="542"/>
      <c r="T1773" s="542"/>
      <c r="U1773" s="542"/>
      <c r="V1773" s="542"/>
      <c r="W1773" s="542"/>
      <c r="X1773" s="542"/>
      <c r="Y1773" s="542"/>
      <c r="Z1773" s="542"/>
      <c r="AA1773" s="542"/>
      <c r="AB1773" s="542"/>
      <c r="AC1773" s="542"/>
      <c r="AD1773" s="542"/>
      <c r="AE1773" s="542"/>
      <c r="AF1773" s="542"/>
      <c r="AG1773" s="542"/>
      <c r="AH1773" s="542"/>
      <c r="AI1773" s="542"/>
      <c r="AJ1773" s="542"/>
      <c r="AK1773" s="542"/>
      <c r="AL1773" s="542"/>
      <c r="AM1773" s="542"/>
      <c r="AN1773" s="542"/>
      <c r="AO1773" s="542"/>
      <c r="AP1773" s="542"/>
      <c r="AQ1773" s="542"/>
      <c r="AR1773" s="542"/>
      <c r="AS1773" s="542"/>
      <c r="AT1773" s="542"/>
      <c r="AU1773" s="542"/>
      <c r="AV1773" s="542"/>
      <c r="AW1773" s="542"/>
      <c r="AX1773" s="542"/>
      <c r="AY1773" s="542"/>
      <c r="AZ1773" s="542"/>
      <c r="BA1773" s="542"/>
      <c r="BB1773" s="542"/>
      <c r="BC1773" s="542"/>
      <c r="BD1773" s="542"/>
    </row>
    <row r="1774" spans="1:56" s="543" customFormat="1">
      <c r="A1774" s="555"/>
      <c r="B1774" s="557"/>
      <c r="C1774" s="556"/>
      <c r="D1774" s="557"/>
      <c r="E1774" s="557"/>
      <c r="F1774" s="527"/>
      <c r="G1774" s="675"/>
      <c r="H1774" s="542"/>
      <c r="I1774" s="542"/>
      <c r="J1774" s="542"/>
      <c r="K1774" s="542"/>
      <c r="L1774" s="542"/>
      <c r="M1774" s="542"/>
      <c r="N1774" s="542"/>
      <c r="O1774" s="542"/>
      <c r="P1774" s="542"/>
      <c r="Q1774" s="542"/>
      <c r="R1774" s="542"/>
      <c r="S1774" s="542"/>
      <c r="T1774" s="542"/>
      <c r="U1774" s="542"/>
      <c r="V1774" s="542"/>
      <c r="W1774" s="542"/>
      <c r="X1774" s="542"/>
      <c r="Y1774" s="542"/>
      <c r="Z1774" s="542"/>
      <c r="AA1774" s="542"/>
      <c r="AB1774" s="542"/>
      <c r="AC1774" s="542"/>
      <c r="AD1774" s="542"/>
      <c r="AE1774" s="542"/>
      <c r="AF1774" s="542"/>
      <c r="AG1774" s="542"/>
      <c r="AH1774" s="542"/>
      <c r="AI1774" s="542"/>
      <c r="AJ1774" s="542"/>
      <c r="AK1774" s="542"/>
      <c r="AL1774" s="542"/>
      <c r="AM1774" s="542"/>
      <c r="AN1774" s="542"/>
      <c r="AO1774" s="542"/>
      <c r="AP1774" s="542"/>
      <c r="AQ1774" s="542"/>
      <c r="AR1774" s="542"/>
      <c r="AS1774" s="542"/>
      <c r="AT1774" s="542"/>
      <c r="AU1774" s="542"/>
      <c r="AV1774" s="542"/>
      <c r="AW1774" s="542"/>
      <c r="AX1774" s="542"/>
      <c r="AY1774" s="542"/>
      <c r="AZ1774" s="542"/>
      <c r="BA1774" s="542"/>
      <c r="BB1774" s="542"/>
      <c r="BC1774" s="542"/>
      <c r="BD1774" s="542"/>
    </row>
    <row r="1775" spans="1:56" s="543" customFormat="1">
      <c r="A1775" s="555"/>
      <c r="B1775" s="557"/>
      <c r="C1775" s="556"/>
      <c r="D1775" s="557"/>
      <c r="E1775" s="557"/>
      <c r="F1775" s="527"/>
      <c r="G1775" s="675"/>
      <c r="H1775" s="542"/>
      <c r="I1775" s="542"/>
      <c r="J1775" s="542"/>
      <c r="K1775" s="542"/>
      <c r="L1775" s="542"/>
      <c r="M1775" s="542"/>
      <c r="N1775" s="542"/>
      <c r="O1775" s="542"/>
      <c r="P1775" s="542"/>
      <c r="Q1775" s="542"/>
      <c r="R1775" s="542"/>
      <c r="S1775" s="542"/>
      <c r="T1775" s="542"/>
      <c r="U1775" s="542"/>
      <c r="V1775" s="542"/>
      <c r="W1775" s="542"/>
      <c r="X1775" s="542"/>
      <c r="Y1775" s="542"/>
      <c r="Z1775" s="542"/>
      <c r="AA1775" s="542"/>
      <c r="AB1775" s="542"/>
      <c r="AC1775" s="542"/>
      <c r="AD1775" s="542"/>
      <c r="AE1775" s="542"/>
      <c r="AF1775" s="542"/>
      <c r="AG1775" s="542"/>
      <c r="AH1775" s="542"/>
      <c r="AI1775" s="542"/>
      <c r="AJ1775" s="542"/>
      <c r="AK1775" s="542"/>
      <c r="AL1775" s="542"/>
      <c r="AM1775" s="542"/>
      <c r="AN1775" s="542"/>
      <c r="AO1775" s="542"/>
      <c r="AP1775" s="542"/>
      <c r="AQ1775" s="542"/>
      <c r="AR1775" s="542"/>
      <c r="AS1775" s="542"/>
      <c r="AT1775" s="542"/>
      <c r="AU1775" s="542"/>
      <c r="AV1775" s="542"/>
      <c r="AW1775" s="542"/>
      <c r="AX1775" s="542"/>
      <c r="AY1775" s="542"/>
      <c r="AZ1775" s="542"/>
      <c r="BA1775" s="542"/>
      <c r="BB1775" s="542"/>
      <c r="BC1775" s="542"/>
      <c r="BD1775" s="542"/>
    </row>
    <row r="1776" spans="1:56" s="543" customFormat="1">
      <c r="A1776" s="555"/>
      <c r="B1776" s="557"/>
      <c r="C1776" s="556"/>
      <c r="D1776" s="557"/>
      <c r="E1776" s="557"/>
      <c r="F1776" s="527"/>
      <c r="G1776" s="675"/>
      <c r="H1776" s="542"/>
      <c r="I1776" s="542"/>
      <c r="J1776" s="542"/>
      <c r="K1776" s="542"/>
      <c r="L1776" s="542"/>
      <c r="M1776" s="542"/>
      <c r="N1776" s="542"/>
      <c r="O1776" s="542"/>
      <c r="P1776" s="542"/>
      <c r="Q1776" s="542"/>
      <c r="R1776" s="542"/>
      <c r="S1776" s="542"/>
      <c r="T1776" s="542"/>
      <c r="U1776" s="542"/>
      <c r="V1776" s="542"/>
      <c r="W1776" s="542"/>
      <c r="X1776" s="542"/>
      <c r="Y1776" s="542"/>
      <c r="Z1776" s="542"/>
      <c r="AA1776" s="542"/>
      <c r="AB1776" s="542"/>
      <c r="AC1776" s="542"/>
      <c r="AD1776" s="542"/>
      <c r="AE1776" s="542"/>
      <c r="AF1776" s="542"/>
      <c r="AG1776" s="542"/>
      <c r="AH1776" s="542"/>
      <c r="AI1776" s="542"/>
      <c r="AJ1776" s="542"/>
      <c r="AK1776" s="542"/>
      <c r="AL1776" s="542"/>
      <c r="AM1776" s="542"/>
      <c r="AN1776" s="542"/>
      <c r="AO1776" s="542"/>
      <c r="AP1776" s="542"/>
      <c r="AQ1776" s="542"/>
      <c r="AR1776" s="542"/>
      <c r="AS1776" s="542"/>
      <c r="AT1776" s="542"/>
      <c r="AU1776" s="542"/>
      <c r="AV1776" s="542"/>
      <c r="AW1776" s="542"/>
      <c r="AX1776" s="542"/>
      <c r="AY1776" s="542"/>
      <c r="AZ1776" s="542"/>
      <c r="BA1776" s="542"/>
      <c r="BB1776" s="542"/>
      <c r="BC1776" s="542"/>
      <c r="BD1776" s="542"/>
    </row>
    <row r="1777" spans="1:56" s="543" customFormat="1">
      <c r="A1777" s="555"/>
      <c r="B1777" s="557"/>
      <c r="C1777" s="556"/>
      <c r="D1777" s="557"/>
      <c r="E1777" s="557"/>
      <c r="F1777" s="527"/>
      <c r="G1777" s="675"/>
      <c r="H1777" s="542"/>
      <c r="I1777" s="542"/>
      <c r="J1777" s="542"/>
      <c r="K1777" s="542"/>
      <c r="L1777" s="542"/>
      <c r="M1777" s="542"/>
      <c r="N1777" s="542"/>
      <c r="O1777" s="542"/>
      <c r="P1777" s="542"/>
      <c r="Q1777" s="542"/>
      <c r="R1777" s="542"/>
      <c r="S1777" s="542"/>
      <c r="T1777" s="542"/>
      <c r="U1777" s="542"/>
      <c r="V1777" s="542"/>
      <c r="W1777" s="542"/>
      <c r="X1777" s="542"/>
      <c r="Y1777" s="542"/>
      <c r="Z1777" s="542"/>
      <c r="AA1777" s="542"/>
      <c r="AB1777" s="542"/>
      <c r="AC1777" s="542"/>
      <c r="AD1777" s="542"/>
      <c r="AE1777" s="542"/>
      <c r="AF1777" s="542"/>
      <c r="AG1777" s="542"/>
      <c r="AH1777" s="542"/>
      <c r="AI1777" s="542"/>
      <c r="AJ1777" s="542"/>
      <c r="AK1777" s="542"/>
      <c r="AL1777" s="542"/>
      <c r="AM1777" s="542"/>
      <c r="AN1777" s="542"/>
      <c r="AO1777" s="542"/>
      <c r="AP1777" s="542"/>
      <c r="AQ1777" s="542"/>
      <c r="AR1777" s="542"/>
      <c r="AS1777" s="542"/>
      <c r="AT1777" s="542"/>
      <c r="AU1777" s="542"/>
      <c r="AV1777" s="542"/>
      <c r="AW1777" s="542"/>
      <c r="AX1777" s="542"/>
      <c r="AY1777" s="542"/>
      <c r="AZ1777" s="542"/>
      <c r="BA1777" s="542"/>
      <c r="BB1777" s="542"/>
      <c r="BC1777" s="542"/>
      <c r="BD1777" s="542"/>
    </row>
    <row r="1778" spans="1:56" s="543" customFormat="1">
      <c r="A1778" s="555"/>
      <c r="B1778" s="557"/>
      <c r="C1778" s="556"/>
      <c r="D1778" s="557"/>
      <c r="E1778" s="557"/>
      <c r="F1778" s="527"/>
      <c r="G1778" s="675"/>
      <c r="H1778" s="542"/>
      <c r="I1778" s="542"/>
      <c r="J1778" s="542"/>
      <c r="K1778" s="542"/>
      <c r="L1778" s="542"/>
      <c r="M1778" s="542"/>
      <c r="N1778" s="542"/>
      <c r="O1778" s="542"/>
      <c r="P1778" s="542"/>
      <c r="Q1778" s="542"/>
      <c r="R1778" s="542"/>
      <c r="S1778" s="542"/>
      <c r="T1778" s="542"/>
      <c r="U1778" s="542"/>
      <c r="V1778" s="542"/>
      <c r="W1778" s="542"/>
      <c r="X1778" s="542"/>
      <c r="Y1778" s="542"/>
      <c r="Z1778" s="542"/>
      <c r="AA1778" s="542"/>
      <c r="AB1778" s="542"/>
      <c r="AC1778" s="542"/>
      <c r="AD1778" s="542"/>
      <c r="AE1778" s="542"/>
      <c r="AF1778" s="542"/>
      <c r="AG1778" s="542"/>
      <c r="AH1778" s="542"/>
      <c r="AI1778" s="542"/>
      <c r="AJ1778" s="542"/>
      <c r="AK1778" s="542"/>
      <c r="AL1778" s="542"/>
      <c r="AM1778" s="542"/>
      <c r="AN1778" s="542"/>
      <c r="AO1778" s="542"/>
      <c r="AP1778" s="542"/>
      <c r="AQ1778" s="542"/>
      <c r="AR1778" s="542"/>
      <c r="AS1778" s="542"/>
      <c r="AT1778" s="542"/>
      <c r="AU1778" s="542"/>
      <c r="AV1778" s="542"/>
      <c r="AW1778" s="542"/>
      <c r="AX1778" s="542"/>
      <c r="AY1778" s="542"/>
      <c r="AZ1778" s="542"/>
      <c r="BA1778" s="542"/>
      <c r="BB1778" s="542"/>
      <c r="BC1778" s="542"/>
      <c r="BD1778" s="542"/>
    </row>
    <row r="1779" spans="1:56" s="543" customFormat="1">
      <c r="A1779" s="555"/>
      <c r="B1779" s="557"/>
      <c r="C1779" s="556"/>
      <c r="D1779" s="557"/>
      <c r="E1779" s="557"/>
      <c r="F1779" s="527"/>
      <c r="G1779" s="675"/>
      <c r="H1779" s="542"/>
      <c r="I1779" s="542"/>
      <c r="J1779" s="542"/>
      <c r="K1779" s="542"/>
      <c r="L1779" s="542"/>
      <c r="M1779" s="542"/>
      <c r="N1779" s="542"/>
      <c r="O1779" s="542"/>
      <c r="P1779" s="542"/>
      <c r="Q1779" s="542"/>
      <c r="R1779" s="542"/>
      <c r="S1779" s="542"/>
      <c r="T1779" s="542"/>
      <c r="U1779" s="542"/>
      <c r="V1779" s="542"/>
      <c r="W1779" s="542"/>
      <c r="X1779" s="542"/>
      <c r="Y1779" s="542"/>
      <c r="Z1779" s="542"/>
      <c r="AA1779" s="542"/>
      <c r="AB1779" s="542"/>
      <c r="AC1779" s="542"/>
      <c r="AD1779" s="542"/>
      <c r="AE1779" s="542"/>
      <c r="AF1779" s="542"/>
      <c r="AG1779" s="542"/>
      <c r="AH1779" s="542"/>
      <c r="AI1779" s="542"/>
      <c r="AJ1779" s="542"/>
      <c r="AK1779" s="542"/>
      <c r="AL1779" s="542"/>
      <c r="AM1779" s="542"/>
      <c r="AN1779" s="542"/>
      <c r="AO1779" s="542"/>
      <c r="AP1779" s="542"/>
      <c r="AQ1779" s="542"/>
      <c r="AR1779" s="542"/>
      <c r="AS1779" s="542"/>
      <c r="AT1779" s="542"/>
      <c r="AU1779" s="542"/>
      <c r="AV1779" s="542"/>
      <c r="AW1779" s="542"/>
      <c r="AX1779" s="542"/>
      <c r="AY1779" s="542"/>
      <c r="AZ1779" s="542"/>
      <c r="BA1779" s="542"/>
      <c r="BB1779" s="542"/>
      <c r="BC1779" s="542"/>
      <c r="BD1779" s="542"/>
    </row>
    <row r="1780" spans="1:56" s="543" customFormat="1">
      <c r="A1780" s="555"/>
      <c r="B1780" s="557"/>
      <c r="C1780" s="556"/>
      <c r="D1780" s="557"/>
      <c r="E1780" s="557"/>
      <c r="F1780" s="527"/>
      <c r="G1780" s="675"/>
      <c r="H1780" s="542"/>
      <c r="I1780" s="542"/>
      <c r="J1780" s="542"/>
      <c r="K1780" s="542"/>
      <c r="L1780" s="542"/>
      <c r="M1780" s="542"/>
      <c r="N1780" s="542"/>
      <c r="O1780" s="542"/>
      <c r="P1780" s="542"/>
      <c r="Q1780" s="542"/>
      <c r="R1780" s="542"/>
      <c r="S1780" s="542"/>
      <c r="T1780" s="542"/>
      <c r="U1780" s="542"/>
      <c r="V1780" s="542"/>
      <c r="W1780" s="542"/>
      <c r="X1780" s="542"/>
      <c r="Y1780" s="542"/>
      <c r="Z1780" s="542"/>
      <c r="AA1780" s="542"/>
      <c r="AB1780" s="542"/>
      <c r="AC1780" s="542"/>
      <c r="AD1780" s="542"/>
      <c r="AE1780" s="542"/>
      <c r="AF1780" s="542"/>
      <c r="AG1780" s="542"/>
      <c r="AH1780" s="542"/>
      <c r="AI1780" s="542"/>
      <c r="AJ1780" s="542"/>
      <c r="AK1780" s="542"/>
      <c r="AL1780" s="542"/>
      <c r="AM1780" s="542"/>
      <c r="AN1780" s="542"/>
      <c r="AO1780" s="542"/>
      <c r="AP1780" s="542"/>
      <c r="AQ1780" s="542"/>
      <c r="AR1780" s="542"/>
      <c r="AS1780" s="542"/>
      <c r="AT1780" s="542"/>
      <c r="AU1780" s="542"/>
      <c r="AV1780" s="542"/>
      <c r="AW1780" s="542"/>
      <c r="AX1780" s="542"/>
      <c r="AY1780" s="542"/>
      <c r="AZ1780" s="542"/>
      <c r="BA1780" s="542"/>
      <c r="BB1780" s="542"/>
      <c r="BC1780" s="542"/>
      <c r="BD1780" s="542"/>
    </row>
    <row r="1781" spans="1:56" s="543" customFormat="1" ht="79.5" customHeight="1">
      <c r="A1781" s="555"/>
      <c r="B1781" s="557"/>
      <c r="C1781" s="556"/>
      <c r="D1781" s="557"/>
      <c r="E1781" s="557"/>
      <c r="F1781" s="527"/>
      <c r="G1781" s="675"/>
      <c r="H1781" s="542"/>
      <c r="I1781" s="542"/>
      <c r="J1781" s="542"/>
      <c r="K1781" s="542"/>
      <c r="L1781" s="542"/>
      <c r="M1781" s="542"/>
      <c r="N1781" s="542"/>
      <c r="O1781" s="542"/>
      <c r="P1781" s="542"/>
      <c r="Q1781" s="542"/>
      <c r="R1781" s="542"/>
      <c r="S1781" s="542"/>
      <c r="T1781" s="542"/>
      <c r="U1781" s="542"/>
      <c r="V1781" s="542"/>
      <c r="W1781" s="542"/>
      <c r="X1781" s="542"/>
      <c r="Y1781" s="542"/>
      <c r="Z1781" s="542"/>
      <c r="AA1781" s="542"/>
      <c r="AB1781" s="542"/>
      <c r="AC1781" s="542"/>
      <c r="AD1781" s="542"/>
      <c r="AE1781" s="542"/>
      <c r="AF1781" s="542"/>
      <c r="AG1781" s="542"/>
      <c r="AH1781" s="542"/>
      <c r="AI1781" s="542"/>
      <c r="AJ1781" s="542"/>
      <c r="AK1781" s="542"/>
      <c r="AL1781" s="542"/>
      <c r="AM1781" s="542"/>
      <c r="AN1781" s="542"/>
      <c r="AO1781" s="542"/>
      <c r="AP1781" s="542"/>
      <c r="AQ1781" s="542"/>
      <c r="AR1781" s="542"/>
      <c r="AS1781" s="542"/>
      <c r="AT1781" s="542"/>
      <c r="AU1781" s="542"/>
      <c r="AV1781" s="542"/>
      <c r="AW1781" s="542"/>
      <c r="AX1781" s="542"/>
      <c r="AY1781" s="542"/>
      <c r="AZ1781" s="542"/>
      <c r="BA1781" s="542"/>
      <c r="BB1781" s="542"/>
      <c r="BC1781" s="542"/>
      <c r="BD1781" s="542"/>
    </row>
    <row r="1782" spans="1:56" s="543" customFormat="1">
      <c r="A1782" s="555"/>
      <c r="B1782" s="557"/>
      <c r="C1782" s="556"/>
      <c r="D1782" s="557"/>
      <c r="E1782" s="557"/>
      <c r="F1782" s="527"/>
      <c r="G1782" s="675"/>
      <c r="H1782" s="542"/>
      <c r="I1782" s="542"/>
      <c r="J1782" s="542"/>
      <c r="K1782" s="542"/>
      <c r="L1782" s="542"/>
      <c r="M1782" s="542"/>
      <c r="N1782" s="542"/>
      <c r="O1782" s="542"/>
      <c r="P1782" s="542"/>
      <c r="Q1782" s="542"/>
      <c r="R1782" s="542"/>
      <c r="S1782" s="542"/>
      <c r="T1782" s="542"/>
      <c r="U1782" s="542"/>
      <c r="V1782" s="542"/>
      <c r="W1782" s="542"/>
      <c r="X1782" s="542"/>
      <c r="Y1782" s="542"/>
      <c r="Z1782" s="542"/>
      <c r="AA1782" s="542"/>
      <c r="AB1782" s="542"/>
      <c r="AC1782" s="542"/>
      <c r="AD1782" s="542"/>
      <c r="AE1782" s="542"/>
      <c r="AF1782" s="542"/>
      <c r="AG1782" s="542"/>
      <c r="AH1782" s="542"/>
      <c r="AI1782" s="542"/>
      <c r="AJ1782" s="542"/>
      <c r="AK1782" s="542"/>
      <c r="AL1782" s="542"/>
      <c r="AM1782" s="542"/>
      <c r="AN1782" s="542"/>
      <c r="AO1782" s="542"/>
      <c r="AP1782" s="542"/>
      <c r="AQ1782" s="542"/>
      <c r="AR1782" s="542"/>
      <c r="AS1782" s="542"/>
      <c r="AT1782" s="542"/>
      <c r="AU1782" s="542"/>
      <c r="AV1782" s="542"/>
      <c r="AW1782" s="542"/>
      <c r="AX1782" s="542"/>
      <c r="AY1782" s="542"/>
      <c r="AZ1782" s="542"/>
      <c r="BA1782" s="542"/>
      <c r="BB1782" s="542"/>
      <c r="BC1782" s="542"/>
      <c r="BD1782" s="542"/>
    </row>
    <row r="1783" spans="1:56" s="543" customFormat="1">
      <c r="A1783" s="555"/>
      <c r="B1783" s="557"/>
      <c r="C1783" s="556"/>
      <c r="D1783" s="557"/>
      <c r="E1783" s="557"/>
      <c r="F1783" s="527"/>
      <c r="G1783" s="675"/>
      <c r="H1783" s="542"/>
      <c r="I1783" s="542"/>
      <c r="J1783" s="542"/>
      <c r="K1783" s="542"/>
      <c r="L1783" s="542"/>
      <c r="M1783" s="542"/>
      <c r="N1783" s="542"/>
      <c r="O1783" s="542"/>
      <c r="P1783" s="542"/>
      <c r="Q1783" s="542"/>
      <c r="R1783" s="542"/>
      <c r="S1783" s="542"/>
      <c r="T1783" s="542"/>
      <c r="U1783" s="542"/>
      <c r="V1783" s="542"/>
      <c r="W1783" s="542"/>
      <c r="X1783" s="542"/>
      <c r="Y1783" s="542"/>
      <c r="Z1783" s="542"/>
      <c r="AA1783" s="542"/>
      <c r="AB1783" s="542"/>
      <c r="AC1783" s="542"/>
      <c r="AD1783" s="542"/>
      <c r="AE1783" s="542"/>
      <c r="AF1783" s="542"/>
      <c r="AG1783" s="542"/>
      <c r="AH1783" s="542"/>
      <c r="AI1783" s="542"/>
      <c r="AJ1783" s="542"/>
      <c r="AK1783" s="542"/>
      <c r="AL1783" s="542"/>
      <c r="AM1783" s="542"/>
      <c r="AN1783" s="542"/>
      <c r="AO1783" s="542"/>
      <c r="AP1783" s="542"/>
      <c r="AQ1783" s="542"/>
      <c r="AR1783" s="542"/>
      <c r="AS1783" s="542"/>
      <c r="AT1783" s="542"/>
      <c r="AU1783" s="542"/>
      <c r="AV1783" s="542"/>
      <c r="AW1783" s="542"/>
      <c r="AX1783" s="542"/>
      <c r="AY1783" s="542"/>
      <c r="AZ1783" s="542"/>
      <c r="BA1783" s="542"/>
      <c r="BB1783" s="542"/>
      <c r="BC1783" s="542"/>
      <c r="BD1783" s="542"/>
    </row>
    <row r="1784" spans="1:56" s="543" customFormat="1">
      <c r="A1784" s="555"/>
      <c r="B1784" s="557"/>
      <c r="C1784" s="556"/>
      <c r="D1784" s="557"/>
      <c r="E1784" s="557"/>
      <c r="F1784" s="527"/>
      <c r="G1784" s="675"/>
      <c r="H1784" s="542"/>
      <c r="I1784" s="542"/>
      <c r="J1784" s="542"/>
      <c r="K1784" s="542"/>
      <c r="L1784" s="542"/>
      <c r="M1784" s="542"/>
      <c r="N1784" s="542"/>
      <c r="O1784" s="542"/>
      <c r="P1784" s="542"/>
      <c r="Q1784" s="542"/>
      <c r="R1784" s="542"/>
      <c r="S1784" s="542"/>
      <c r="T1784" s="542"/>
      <c r="U1784" s="542"/>
      <c r="V1784" s="542"/>
      <c r="W1784" s="542"/>
      <c r="X1784" s="542"/>
      <c r="Y1784" s="542"/>
      <c r="Z1784" s="542"/>
      <c r="AA1784" s="542"/>
      <c r="AB1784" s="542"/>
      <c r="AC1784" s="542"/>
      <c r="AD1784" s="542"/>
      <c r="AE1784" s="542"/>
      <c r="AF1784" s="542"/>
      <c r="AG1784" s="542"/>
      <c r="AH1784" s="542"/>
      <c r="AI1784" s="542"/>
      <c r="AJ1784" s="542"/>
      <c r="AK1784" s="542"/>
      <c r="AL1784" s="542"/>
      <c r="AM1784" s="542"/>
      <c r="AN1784" s="542"/>
      <c r="AO1784" s="542"/>
      <c r="AP1784" s="542"/>
      <c r="AQ1784" s="542"/>
      <c r="AR1784" s="542"/>
      <c r="AS1784" s="542"/>
      <c r="AT1784" s="542"/>
      <c r="AU1784" s="542"/>
      <c r="AV1784" s="542"/>
      <c r="AW1784" s="542"/>
      <c r="AX1784" s="542"/>
      <c r="AY1784" s="542"/>
      <c r="AZ1784" s="542"/>
      <c r="BA1784" s="542"/>
      <c r="BB1784" s="542"/>
      <c r="BC1784" s="542"/>
      <c r="BD1784" s="542"/>
    </row>
    <row r="1785" spans="1:56" s="543" customFormat="1">
      <c r="A1785" s="555"/>
      <c r="B1785" s="557"/>
      <c r="C1785" s="556"/>
      <c r="D1785" s="557"/>
      <c r="E1785" s="557"/>
      <c r="F1785" s="527"/>
      <c r="G1785" s="675"/>
      <c r="H1785" s="542"/>
      <c r="I1785" s="542"/>
      <c r="J1785" s="542"/>
      <c r="K1785" s="542"/>
      <c r="L1785" s="542"/>
      <c r="M1785" s="542"/>
      <c r="N1785" s="542"/>
      <c r="O1785" s="542"/>
      <c r="P1785" s="542"/>
      <c r="Q1785" s="542"/>
      <c r="R1785" s="542"/>
      <c r="S1785" s="542"/>
      <c r="T1785" s="542"/>
      <c r="U1785" s="542"/>
      <c r="V1785" s="542"/>
      <c r="W1785" s="542"/>
      <c r="X1785" s="542"/>
      <c r="Y1785" s="542"/>
      <c r="Z1785" s="542"/>
      <c r="AA1785" s="542"/>
      <c r="AB1785" s="542"/>
      <c r="AC1785" s="542"/>
      <c r="AD1785" s="542"/>
      <c r="AE1785" s="542"/>
      <c r="AF1785" s="542"/>
      <c r="AG1785" s="542"/>
      <c r="AH1785" s="542"/>
      <c r="AI1785" s="542"/>
      <c r="AJ1785" s="542"/>
      <c r="AK1785" s="542"/>
      <c r="AL1785" s="542"/>
      <c r="AM1785" s="542"/>
      <c r="AN1785" s="542"/>
      <c r="AO1785" s="542"/>
      <c r="AP1785" s="542"/>
      <c r="AQ1785" s="542"/>
      <c r="AR1785" s="542"/>
      <c r="AS1785" s="542"/>
      <c r="AT1785" s="542"/>
      <c r="AU1785" s="542"/>
      <c r="AV1785" s="542"/>
      <c r="AW1785" s="542"/>
      <c r="AX1785" s="542"/>
      <c r="AY1785" s="542"/>
      <c r="AZ1785" s="542"/>
      <c r="BA1785" s="542"/>
      <c r="BB1785" s="542"/>
      <c r="BC1785" s="542"/>
      <c r="BD1785" s="542"/>
    </row>
    <row r="1786" spans="1:56" s="543" customFormat="1">
      <c r="A1786" s="555"/>
      <c r="B1786" s="557"/>
      <c r="C1786" s="556"/>
      <c r="D1786" s="557"/>
      <c r="E1786" s="557"/>
      <c r="F1786" s="527"/>
      <c r="G1786" s="675"/>
      <c r="H1786" s="542"/>
      <c r="I1786" s="542"/>
      <c r="J1786" s="542"/>
      <c r="K1786" s="542"/>
      <c r="L1786" s="542"/>
      <c r="M1786" s="542"/>
      <c r="N1786" s="542"/>
      <c r="O1786" s="542"/>
      <c r="P1786" s="542"/>
      <c r="Q1786" s="542"/>
      <c r="R1786" s="542"/>
      <c r="S1786" s="542"/>
      <c r="T1786" s="542"/>
      <c r="U1786" s="542"/>
      <c r="V1786" s="542"/>
      <c r="W1786" s="542"/>
      <c r="X1786" s="542"/>
      <c r="Y1786" s="542"/>
      <c r="Z1786" s="542"/>
      <c r="AA1786" s="542"/>
      <c r="AB1786" s="542"/>
      <c r="AC1786" s="542"/>
      <c r="AD1786" s="542"/>
      <c r="AE1786" s="542"/>
      <c r="AF1786" s="542"/>
      <c r="AG1786" s="542"/>
      <c r="AH1786" s="542"/>
      <c r="AI1786" s="542"/>
      <c r="AJ1786" s="542"/>
      <c r="AK1786" s="542"/>
      <c r="AL1786" s="542"/>
      <c r="AM1786" s="542"/>
      <c r="AN1786" s="542"/>
      <c r="AO1786" s="542"/>
      <c r="AP1786" s="542"/>
      <c r="AQ1786" s="542"/>
      <c r="AR1786" s="542"/>
      <c r="AS1786" s="542"/>
      <c r="AT1786" s="542"/>
      <c r="AU1786" s="542"/>
      <c r="AV1786" s="542"/>
      <c r="AW1786" s="542"/>
      <c r="AX1786" s="542"/>
      <c r="AY1786" s="542"/>
      <c r="AZ1786" s="542"/>
      <c r="BA1786" s="542"/>
      <c r="BB1786" s="542"/>
      <c r="BC1786" s="542"/>
      <c r="BD1786" s="542"/>
    </row>
    <row r="1787" spans="1:56" s="543" customFormat="1">
      <c r="A1787" s="555"/>
      <c r="B1787" s="557"/>
      <c r="C1787" s="556"/>
      <c r="D1787" s="557"/>
      <c r="E1787" s="557"/>
      <c r="F1787" s="527"/>
      <c r="G1787" s="675"/>
      <c r="H1787" s="542"/>
      <c r="I1787" s="542"/>
      <c r="J1787" s="542"/>
      <c r="K1787" s="542"/>
      <c r="L1787" s="542"/>
      <c r="M1787" s="542"/>
      <c r="N1787" s="542"/>
      <c r="O1787" s="542"/>
      <c r="P1787" s="542"/>
      <c r="Q1787" s="542"/>
      <c r="R1787" s="542"/>
      <c r="S1787" s="542"/>
      <c r="T1787" s="542"/>
      <c r="U1787" s="542"/>
      <c r="V1787" s="542"/>
      <c r="W1787" s="542"/>
      <c r="X1787" s="542"/>
      <c r="Y1787" s="542"/>
      <c r="Z1787" s="542"/>
      <c r="AA1787" s="542"/>
      <c r="AB1787" s="542"/>
      <c r="AC1787" s="542"/>
      <c r="AD1787" s="542"/>
      <c r="AE1787" s="542"/>
      <c r="AF1787" s="542"/>
      <c r="AG1787" s="542"/>
      <c r="AH1787" s="542"/>
      <c r="AI1787" s="542"/>
      <c r="AJ1787" s="542"/>
      <c r="AK1787" s="542"/>
      <c r="AL1787" s="542"/>
      <c r="AM1787" s="542"/>
      <c r="AN1787" s="542"/>
      <c r="AO1787" s="542"/>
      <c r="AP1787" s="542"/>
      <c r="AQ1787" s="542"/>
      <c r="AR1787" s="542"/>
      <c r="AS1787" s="542"/>
      <c r="AT1787" s="542"/>
      <c r="AU1787" s="542"/>
      <c r="AV1787" s="542"/>
      <c r="AW1787" s="542"/>
      <c r="AX1787" s="542"/>
      <c r="AY1787" s="542"/>
      <c r="AZ1787" s="542"/>
      <c r="BA1787" s="542"/>
      <c r="BB1787" s="542"/>
      <c r="BC1787" s="542"/>
      <c r="BD1787" s="542"/>
    </row>
    <row r="1788" spans="1:56" s="543" customFormat="1">
      <c r="A1788" s="555"/>
      <c r="B1788" s="557"/>
      <c r="C1788" s="556"/>
      <c r="D1788" s="557"/>
      <c r="E1788" s="557"/>
      <c r="F1788" s="527"/>
      <c r="G1788" s="675"/>
      <c r="H1788" s="542"/>
      <c r="I1788" s="542"/>
      <c r="J1788" s="542"/>
      <c r="K1788" s="542"/>
      <c r="L1788" s="542"/>
      <c r="M1788" s="542"/>
      <c r="N1788" s="542"/>
      <c r="O1788" s="542"/>
      <c r="P1788" s="542"/>
      <c r="Q1788" s="542"/>
      <c r="R1788" s="542"/>
      <c r="S1788" s="542"/>
      <c r="T1788" s="542"/>
      <c r="U1788" s="542"/>
      <c r="V1788" s="542"/>
      <c r="W1788" s="542"/>
      <c r="X1788" s="542"/>
      <c r="Y1788" s="542"/>
      <c r="Z1788" s="542"/>
      <c r="AA1788" s="542"/>
      <c r="AB1788" s="542"/>
      <c r="AC1788" s="542"/>
      <c r="AD1788" s="542"/>
      <c r="AE1788" s="542"/>
      <c r="AF1788" s="542"/>
      <c r="AG1788" s="542"/>
      <c r="AH1788" s="542"/>
      <c r="AI1788" s="542"/>
      <c r="AJ1788" s="542"/>
      <c r="AK1788" s="542"/>
      <c r="AL1788" s="542"/>
      <c r="AM1788" s="542"/>
      <c r="AN1788" s="542"/>
      <c r="AO1788" s="542"/>
      <c r="AP1788" s="542"/>
      <c r="AQ1788" s="542"/>
      <c r="AR1788" s="542"/>
      <c r="AS1788" s="542"/>
      <c r="AT1788" s="542"/>
      <c r="AU1788" s="542"/>
      <c r="AV1788" s="542"/>
      <c r="AW1788" s="542"/>
      <c r="AX1788" s="542"/>
      <c r="AY1788" s="542"/>
      <c r="AZ1788" s="542"/>
      <c r="BA1788" s="542"/>
      <c r="BB1788" s="542"/>
      <c r="BC1788" s="542"/>
      <c r="BD1788" s="542"/>
    </row>
  </sheetData>
  <sheetProtection algorithmName="SHA-512" hashValue="9tIkC+TPkmLd51QkAMIVDT9YIOA141gKha/UWvM1hUTplrgKq6L5NMRuaDfSQfwrMstvM1VVaxyvB16eRvyomQ==" saltValue="BuvJV762R4ygBRjyO2I/0g==" spinCount="100000" sheet="1" objects="1" scenarios="1" formatCells="0" formatColumns="0" formatRows="0" selectLockedCells="1"/>
  <protectedRanges>
    <protectedRange sqref="F1767:G64704" name="Obseg5_11_2"/>
    <protectedRange sqref="F2:G2" name="Obseg5_14_1"/>
    <protectedRange sqref="F73:G73 F75:G78 F80:G83 F85:G87 F89:G93 F95:G99 F101:G106 F108:G110 F112:G114 F116:G118 F120:G122 F124:G126 F128:G130 F132:G136 F138:G141 F143:G146 F148:G150 F152:G154 F156:G162 F164:G166 F168:G170 F172:G176 F178:G180 F182:G186 F188:G191 F193:G196 F198:G201 F203:G208 F210:G214 F216:G222 F225:G228 F230:G233 F235:G237 F239:G241 F243:G247 F249:G252 F254:G256 F258:G260 F262:G264 F266:G270 F272:G276 F278:G282 F284:G287 F289:G292 F294:G299 F302:G305 F307:G309 F311:G315 F317:G321 F323:G327 F329:G333 F335:G337 F339:G341 F343:G346 F348:G352 F354:G356 F358:G360 F362:G367 F369:G372 F374:G380 F383:G387 F389:G393 F395:G397 F399:G401 F403:G405 F407:G409 F411:G415 F417:G420 F422:G426 F428:G433 F436:G440 F442:G446 F448:G452 F454:G456 F458:G460 F462:G465 F467:G471 F473:G476 F478:G482 F484:G489 F492:G498 F500:G501 F506:G509 F1286:G1288 F1294:G1296 F516:G518 F520:G522 F524:G527 F529:G531 F533:G535 F537:G539 F541:G545 F547:G551 F553:G557 F559:G562 F564:G566 F568:G572 F574:G578 F580:G582 F584:G586 F588:G591 F593:G595 F605:G609 F611:G614 F616:G618 F620:G622 F624:G626 F628:G631 F633:G639 F646:G649 F651:G654 F656:G658 F1623:G1628 F672:G678 F681:G684 F686:G688 F690:G693 F695:G699 F701:G704 F706:G712 F719:G722 F724:G727 F729:G734 F737:G741 F743:G747 F749:G753 F755:G758 F1298:G1302 F1304:G1307 F1309:G1313 F1315:G1318 F1320:G1322 F1196:G1198 F1200:G1202 F660:G663 F1408:G1410 F1378:G1381 F1383:G1385 F1412:G1414 F1466:G1469 F1416:G1418 F1420:G1423 F1425:G1428 F1430:G1435 F1438:G1442 F1444:G1446 F1448:G1451 F1366:G1370 F1453:G1455 F1457:G1459 F1461:G1464 F1471:G1475 F1477:G1481 F1483:G1486 F1488:G1493 F1495:G1499 F1501:G1505 F1531:G1537 F1539:G1545 F1547:G1549 F1551:G1553 F1214:G1218 F1231:G1235 F1237:G1240 F1523:G1528 F1278:G1280 F1282:G1284 F1555:G1558 F1560:G1564 F1248:G1254 F1256:G1258 F1260:G1262 F1507:G1509 F1511:G1513 F1290:G1292 F1515:G1517 F1519:G1521 F1566:G1571 F1574:G1580 F1760 F1582:G1586 F1588:G1590 F1592:G1595 F1597:G1599 F1608:G1611 F1613:G1616 F1618:G1621 F1630:G1634 F1636:G1638 F1640:G1642 F1644:G1647 F1649:G1655 F1657:G1661 F1663:G1667 F1669:G1672 F1674:G1677 F1693:G1697 F1700:G1704 F1706:G1708 F1710:G1712 F1714:G1717 F1719:G1721 F1723:G1726 F1733:G1735 F1338:G1341 F1343:G1346 F1348:G1350 F1352:G1355 F1357:G1360 F1749:G1753 F1748 F1755:G1759 F1754 F597:G602 F1362:G1364 F1737:G1747 F1372:G1376 F1387:G1390 F1392:G1396 F1398:G1402 F1404:G1406 F769:G769 F768 F772:G778 F770 F780:G781 F786:G788 F1264:G1267 F795:G797 F799:G801 F803:G809 F811:G812 F1242:G1246 F817:G819 F825:G827 F829:G832 F834:G839 F841:G844 F846:G850 F852:G855 F857:G860 F862:G866 F868:G871 F873:G876 F878:G881 F883:G886 F888:G890 F892:G896 F898:G902 F904:G907 F909:G912 F914:G917 F919:G922 F924:G927 F929:G933 F935:G938 F940:G943 F945:G948 F950:G952 F954:G957 F959:G961 F963:G967 F969:G972 F974:G978 F980:G982 F984:G988 F990:G992 F994:G998 F1000:G1004 F1006:G1010 F1012:G1017 F1020:G1024 F1026:G1029 F1031:G1033 F1035:G1037 F1039:G1042 F1044:G1048 F1050:G1052 F1054:G1057 F1059:G1061 F1063:G1069 F1076:G1079 F1089:G1093 F1095:G1098 F1100:G1102 F1104:G1106 F1108:G1112 F1114:G1116 F1118:G1121 F1123:G1125 F1132:G1134 F1143:G1147 F1149:G1155 F1163:G1172 F1185:G1186 F1191:G1194 F1269:G1272 F1274:G1276 F760:G767 F1173:F1175 F1761:G1766 F1177:G1183 F821:G823 F1204:G1206 F1081:G1086 F1127:G1130 F1684:G1687 F1679:G1682 F1728:G1731 F665:G670 F1136:G1141 F1601:G1605 F1689:G1689 F1208:G1212 F1220:G1224 F1226:G1229" name="Obseg5_11"/>
    <protectedRange sqref="F4 F5:G11" name="Obseg5"/>
    <protectedRange sqref="F1176 F1184:G1184 G768 G770:G771 G1748 G1754 F1361:G1361 F74:G74 F79:G79 F84:G84 F88:G88 F94:G94 F100:G100 F107:G107 F111:G111 F115:G115 F119:G119 F123:G123 F127:G127 F131:G131 F137:G137 F142:G142 F147:G147 F151:G151 F155:G155 F163:G163 F167:G167 F171:G171 F177:G177 F181:G181 F187:G187 F192:G192 F197:G197 F202:G202 F209:G209 F215:G215 F223:G224 F229:G229 F234:G234 F238:G238 F242:G242 F248:G248 F253:G253 F257:G257 F261:G261 F265:G265 F271:G271 F277:G277 F283:G283 F288:G288 F293:G293 F300:G301 F306:G306 F310:G310 F316:G316 F322:G322 F328:G328 F334:G334 F338:G338 F342:G342 F347:G347 F353:G353 F357:G357 F361:G361 F368:G368 F373:G373 F381:G382 F388:G388 F394:G394 F398:G398 F402:G402 F406:G406 F410:G410 F416:G416 F421:G421 F427:G427 F434:G435 F441:G441 F447:G447 F453:G453 F457:G457 F461:G461 F466:G466 F472:G472 F477:G477 F483:G483 F490:G491 F499:G499 F505:G505 F1365:G1365 F50:G69 F519:G519 F523:G523 F528:G528 F532:G532 F536:G536 F540:G540 F546:G546 F552:G552 F558:G558 F563:G563 F567:G567 F573:G573 F579:G579 F583:G583 F587:G587 F592:G592 F603:G604 F610:G610 F615:G615 F619:G619 F623:G623 F627:G627 F632:G632 F650:G650 F655:G655 F659:G659 F664:G664 F671:G671 F679:G680 F685:G685 F689:G689 F694:G694 F700:G700 F705:G705 F723:G723 F728:G728 F735:G736 F742:G742 F748:G748 F754:G754 F759:G759 F1356:G1356 F1386:G1386 F47:G47 F510:G510 F513:G515 F1190:G1190 F1347:G1347 F1351:G1351 F1199:G1199 F1203:G1203 F1207:G1207 F1377:G1377 F1382:G1382 F1391:G1391 F1465:G1465 F1397:G1397 F1403:G1403 F1407:G1407 F1411:G1411 F1415:G1415 F1419:G1419 F1424:G1424 F1600:G1600 F1371:G1371 F1522:G1522 F1429:G1429 G1760 F1436:G1437 F1443:G1443 F1447:G1447 F1452:G1452 F1456:G1456 F1460:G1460 F1470:G1470 F1529:G1530 F1538:G1538 F1546:G1546 F1550:G1550 F1213:G1213 F1230:G1230 F1241:G1241 F1518:G1518 F1277:G1277 F1281:G1281 F1554:G1554 F1559:G1559 F1565:G1565 F1247:G1247 F1255:G1255 F1259:G1259 F1476:G1476 F1482:G1482 F1289:G1289 F1487:G1487 F1494:G1494 F1500:G1500 F1506:G1506 F1510:G1510 F1514:G1514 F1581:G1581 F1572:G1573 F1587:G1587 F1591:G1591 F1596:G1596 F1683:G1683 F1606:G1607 F1612:G1612 F1617:G1617 F1622:G1622 F1629:G1629 F1635:G1635 F1639:G1639 F1643:G1643 F1648:G1648 F1656:G1656 F1662:G1662 F1668:G1668 F1673:G1673 F1678:G1678 F1690:G1692 F1698:G1699 F1705:G1705 F1709:G1709 F1713:G1713 F1718:G1718 F1722:G1722 F1727:G1727 F1732:G1732 F1736:G1736 F789:G789 F792:G794 F1159:G1162 F833:G833 F1195:G1195 F596:G596 F640:G640 F643:G645 F713:G713 F716:G718 F1070:G1070 F1073:G1075 F1156:G1156 F771 F779:G779 F785:G785 F1342:G1342 F798:G798 F802:G802 F810:G810 F1323:G1337 F816:G816 F820:G820 F824:G824 F828:G828 F840:G840 F845:G845 F851:G851 F856:G856 F861:G861 F867:G867 F872:G872 F877:G877 F882:G882 F887:G887 F891:G891 F897:G897 F903:G903 F908:G908 F913:G913 F918:G918 F923:G923 F928:G928 F934:G934 F939:G939 F944:G944 F949:G949 F953:G953 F958:G958 F962:G962 F968:G968 F973:G973 F979:G979 F983:G983 F989:G989 F993:G993 F999:G999 F1005:G1005 F1011:G1011 F1018:G1019 F1025:G1025 F1030:G1030 F1034:G1034 F1038:G1038 F1043:G1043 F1049:G1049 F1053:G1053 F1058:G1058 F1062:G1062 F1080:G1080 F1087:G1088 F1094:G1094 F1099:G1099 F1103:G1103 F1107:G1107 F1113:G1113 F1117:G1117 F1122:G1122 F1126:G1126 F1131:G1131 F1135:G1135 F1142:G1142 F1148:G1148 F22:G45 G1173:G1176 F502:G503 F782:G783 F813:G814 F1187:G1188 F1219:G1219 F1225:G1225 F1236:G1236 F1263:G1263 F1268:G1268 F1273:G1273 F1285:G1285 F1293:G1293 F1297:G1297 F1303:G1303 F1308:G1308 F1314:G1314 F1319:G1319" name="Obseg5_15_1"/>
    <protectedRange sqref="F46 F504 F784 F815 F1189" name="Obseg5_3_1_2"/>
    <protectedRange sqref="G46 G504 G784 G815 G1189" name="Obseg5_4_2_2"/>
    <protectedRange sqref="F70:G71" name="Obseg5_11_1"/>
    <protectedRange sqref="F72:G72" name="Obseg5_10"/>
    <protectedRange sqref="F12" name="Obseg5_3_1_2_1"/>
  </protectedRanges>
  <pageMargins left="0.70866141732283472" right="0.39370078740157483" top="0.90937500000000004" bottom="0.74803149606299213" header="0.31496062992125984" footer="0.31496062992125984"/>
  <pageSetup paperSize="9" fitToHeight="0" orientation="portrait" r:id="rId1"/>
  <headerFooter>
    <oddHeader>&amp;L&amp;"NewsGoth Cn BT,Krepko"&amp;9&amp;K03+000INVESTITOR:
MIZŠ IN SŠGT MARIBOR
&amp;C&amp;"NewsGoth Cn BT,Krepko"&amp;9&amp;K03+000SŠGT-OPREMA
Cankarjeva 5
2000 Maribor&amp;R&amp;"NewsGoth Cn BT,Krepko"&amp;9&amp;K03+000PROJEKTANT: Styria arhitektura d.o.o. 
Cankarjeva ul. 6E, 
2000 Maribor</oddHeader>
    <oddFooter>&amp;L&amp;"NewsGoth Cn BT,Krepko"&amp;9&amp;K03+000&amp;A &amp;R&amp;"NewsGoth Cn BT,Krepko"&amp;9&amp;K03+000&amp;P/&amp;N
&amp;D</oddFooter>
  </headerFooter>
  <rowBreaks count="4" manualBreakCount="4">
    <brk id="11" max="16383" man="1"/>
    <brk id="767" max="16383" man="1"/>
    <brk id="1172" max="16383" man="1"/>
    <brk id="174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438"/>
  <sheetViews>
    <sheetView view="pageBreakPreview" topLeftCell="A25" zoomScale="145" zoomScaleNormal="145" zoomScaleSheetLayoutView="145" workbookViewId="0">
      <selection activeCell="H44" sqref="H44"/>
    </sheetView>
  </sheetViews>
  <sheetFormatPr defaultRowHeight="16.5"/>
  <cols>
    <col min="1" max="1" width="5" style="555" customWidth="1"/>
    <col min="2" max="2" width="15.28515625" style="557" customWidth="1"/>
    <col min="3" max="3" width="36.42578125" style="556" customWidth="1"/>
    <col min="4" max="4" width="6.28515625" style="557" customWidth="1"/>
    <col min="5" max="5" width="4.85546875" style="557" customWidth="1"/>
    <col min="6" max="6" width="10" style="527" customWidth="1"/>
    <col min="7" max="7" width="13.28515625" style="675" customWidth="1"/>
    <col min="8" max="16384" width="9.140625" style="525"/>
  </cols>
  <sheetData>
    <row r="1" spans="1:7">
      <c r="F1" s="674"/>
    </row>
    <row r="2" spans="1:7" ht="18.75" thickBot="1">
      <c r="A2" s="386" t="s">
        <v>1434</v>
      </c>
      <c r="B2" s="386" t="s">
        <v>1498</v>
      </c>
      <c r="C2" s="387"/>
      <c r="D2" s="388"/>
      <c r="E2" s="389"/>
      <c r="F2" s="701"/>
      <c r="G2" s="676"/>
    </row>
    <row r="3" spans="1:7" ht="15">
      <c r="A3" s="396"/>
      <c r="B3" s="334"/>
      <c r="C3" s="335"/>
      <c r="D3" s="336"/>
      <c r="E3" s="288"/>
      <c r="F3" s="699"/>
      <c r="G3" s="314"/>
    </row>
    <row r="4" spans="1:7" ht="15">
      <c r="A4" s="396"/>
      <c r="B4" s="334"/>
      <c r="C4" s="335"/>
      <c r="D4" s="336"/>
      <c r="E4" s="288"/>
      <c r="F4" s="699"/>
      <c r="G4" s="314"/>
    </row>
    <row r="5" spans="1:7" ht="15">
      <c r="A5" s="396"/>
      <c r="B5" s="337" t="s">
        <v>1435</v>
      </c>
      <c r="C5" s="337" t="s">
        <v>1499</v>
      </c>
      <c r="D5" s="337"/>
      <c r="E5" s="337"/>
      <c r="F5" s="338"/>
      <c r="G5" s="339" t="s">
        <v>493</v>
      </c>
    </row>
    <row r="6" spans="1:7" ht="15">
      <c r="A6" s="396"/>
      <c r="B6" s="334" t="s">
        <v>501</v>
      </c>
      <c r="C6" s="340" t="s">
        <v>502</v>
      </c>
      <c r="D6" s="341"/>
      <c r="E6" s="288"/>
      <c r="F6" s="699"/>
      <c r="G6" s="315">
        <f>G437</f>
        <v>0</v>
      </c>
    </row>
    <row r="7" spans="1:7" ht="15.75" thickBot="1">
      <c r="A7" s="396"/>
      <c r="B7" s="342"/>
      <c r="C7" s="342" t="s">
        <v>1477</v>
      </c>
      <c r="D7" s="343"/>
      <c r="E7" s="289"/>
      <c r="F7" s="700"/>
      <c r="G7" s="316">
        <f>SUM(G6:G6)</f>
        <v>0</v>
      </c>
    </row>
    <row r="8" spans="1:7" ht="15.75" thickTop="1">
      <c r="A8" s="396"/>
      <c r="B8" s="334"/>
      <c r="C8" s="340"/>
      <c r="D8" s="336"/>
      <c r="E8" s="288"/>
      <c r="F8" s="699"/>
      <c r="G8" s="314"/>
    </row>
    <row r="9" spans="1:7" ht="27">
      <c r="A9" s="398"/>
      <c r="B9" s="290"/>
      <c r="C9" s="291" t="s">
        <v>25</v>
      </c>
      <c r="D9" s="292" t="s">
        <v>503</v>
      </c>
      <c r="E9" s="293" t="s">
        <v>504</v>
      </c>
      <c r="F9" s="292" t="s">
        <v>27</v>
      </c>
      <c r="G9" s="317" t="s">
        <v>493</v>
      </c>
    </row>
    <row r="10" spans="1:7" ht="15">
      <c r="A10" s="398"/>
      <c r="B10" s="407"/>
      <c r="C10" s="408"/>
      <c r="D10" s="409"/>
      <c r="E10" s="410"/>
      <c r="F10" s="411"/>
      <c r="G10" s="677"/>
    </row>
    <row r="11" spans="1:7" ht="51">
      <c r="A11" s="398"/>
      <c r="B11" s="407"/>
      <c r="C11" s="33" t="s">
        <v>52</v>
      </c>
      <c r="D11" s="409"/>
      <c r="E11" s="410"/>
      <c r="F11" s="411"/>
      <c r="G11" s="677"/>
    </row>
    <row r="12" spans="1:7" ht="25.5">
      <c r="A12" s="398"/>
      <c r="B12" s="407"/>
      <c r="C12" s="33" t="s">
        <v>53</v>
      </c>
      <c r="D12" s="409"/>
      <c r="E12" s="410"/>
      <c r="F12" s="411"/>
      <c r="G12" s="677"/>
    </row>
    <row r="13" spans="1:7" ht="127.5">
      <c r="A13" s="398"/>
      <c r="B13" s="407"/>
      <c r="C13" s="170" t="s">
        <v>72</v>
      </c>
      <c r="D13" s="409"/>
      <c r="E13" s="410"/>
      <c r="F13" s="411"/>
      <c r="G13" s="677"/>
    </row>
    <row r="14" spans="1:7" ht="89.25">
      <c r="A14" s="398"/>
      <c r="B14" s="407"/>
      <c r="C14" s="170" t="s">
        <v>1599</v>
      </c>
      <c r="D14" s="409"/>
      <c r="E14" s="410"/>
      <c r="F14" s="411"/>
      <c r="G14" s="677"/>
    </row>
    <row r="15" spans="1:7" ht="38.25">
      <c r="A15" s="398"/>
      <c r="B15" s="407"/>
      <c r="C15" s="170" t="s">
        <v>1601</v>
      </c>
      <c r="D15" s="409"/>
      <c r="E15" s="410"/>
      <c r="F15" s="411"/>
      <c r="G15" s="677"/>
    </row>
    <row r="16" spans="1:7" ht="76.5">
      <c r="A16" s="398"/>
      <c r="B16" s="407"/>
      <c r="C16" s="170" t="s">
        <v>1602</v>
      </c>
      <c r="D16" s="409"/>
      <c r="E16" s="410"/>
      <c r="F16" s="411"/>
      <c r="G16" s="677"/>
    </row>
    <row r="17" spans="1:7" ht="102">
      <c r="A17" s="398"/>
      <c r="B17" s="407"/>
      <c r="C17" s="170" t="s">
        <v>1600</v>
      </c>
      <c r="D17" s="409"/>
      <c r="E17" s="410"/>
      <c r="F17" s="411"/>
      <c r="G17" s="677"/>
    </row>
    <row r="19" spans="1:7" s="528" customFormat="1" ht="22.5" customHeight="1" thickBot="1">
      <c r="A19" s="566"/>
      <c r="B19" s="704" t="s">
        <v>501</v>
      </c>
      <c r="C19" s="704" t="s">
        <v>502</v>
      </c>
      <c r="D19" s="405"/>
      <c r="E19" s="406"/>
      <c r="F19" s="529"/>
      <c r="G19" s="678"/>
    </row>
    <row r="20" spans="1:7" s="528" customFormat="1" ht="13.5" thickTop="1">
      <c r="A20" s="311"/>
      <c r="B20" s="567"/>
      <c r="C20" s="568"/>
      <c r="D20" s="569"/>
      <c r="E20" s="570"/>
      <c r="F20" s="399"/>
      <c r="G20" s="679"/>
    </row>
    <row r="21" spans="1:7" s="528" customFormat="1" ht="22.5" customHeight="1" thickBot="1">
      <c r="A21" s="566"/>
      <c r="B21" s="750" t="s">
        <v>1502</v>
      </c>
      <c r="C21" s="750"/>
      <c r="D21" s="405"/>
      <c r="E21" s="406"/>
      <c r="F21" s="529"/>
      <c r="G21" s="678"/>
    </row>
    <row r="22" spans="1:7" s="528" customFormat="1" ht="26.25" thickTop="1">
      <c r="A22" s="566"/>
      <c r="B22" s="558" t="str">
        <f>"110"</f>
        <v>110</v>
      </c>
      <c r="C22" s="571" t="s">
        <v>1478</v>
      </c>
      <c r="D22" s="572" t="s">
        <v>506</v>
      </c>
      <c r="E22" s="573">
        <v>1</v>
      </c>
      <c r="F22" s="400"/>
      <c r="G22" s="680">
        <f>F22*E22</f>
        <v>0</v>
      </c>
    </row>
    <row r="23" spans="1:7" s="528" customFormat="1" ht="178.5">
      <c r="A23" s="566"/>
      <c r="B23" s="566"/>
      <c r="C23" s="560" t="s">
        <v>1479</v>
      </c>
      <c r="D23" s="574"/>
      <c r="E23" s="575"/>
      <c r="F23" s="530"/>
      <c r="G23" s="681"/>
    </row>
    <row r="24" spans="1:7" s="528" customFormat="1" ht="12.75">
      <c r="A24" s="566"/>
      <c r="B24" s="566" t="s">
        <v>509</v>
      </c>
      <c r="C24" s="560" t="s">
        <v>510</v>
      </c>
      <c r="D24" s="574"/>
      <c r="E24" s="575"/>
      <c r="F24" s="530"/>
      <c r="G24" s="681"/>
    </row>
    <row r="25" spans="1:7" s="528" customFormat="1" ht="12.75">
      <c r="A25" s="566"/>
      <c r="B25" s="566" t="s">
        <v>511</v>
      </c>
      <c r="C25" s="560" t="s">
        <v>1180</v>
      </c>
      <c r="D25" s="574"/>
      <c r="E25" s="575"/>
      <c r="F25" s="530"/>
      <c r="G25" s="681"/>
    </row>
    <row r="26" spans="1:7" s="528" customFormat="1" ht="12.75">
      <c r="A26" s="566"/>
      <c r="B26" s="566" t="s">
        <v>486</v>
      </c>
      <c r="C26" s="560" t="s">
        <v>1181</v>
      </c>
      <c r="D26" s="574"/>
      <c r="E26" s="575"/>
      <c r="F26" s="530"/>
      <c r="G26" s="681"/>
    </row>
    <row r="27" spans="1:7" s="528" customFormat="1" ht="12.75">
      <c r="A27" s="566"/>
      <c r="B27" s="576" t="s">
        <v>514</v>
      </c>
      <c r="C27" s="561">
        <v>3.3</v>
      </c>
      <c r="D27" s="574"/>
      <c r="E27" s="575"/>
      <c r="F27" s="530"/>
      <c r="G27" s="681"/>
    </row>
    <row r="28" spans="1:7" s="528" customFormat="1" ht="12.75">
      <c r="A28" s="566"/>
      <c r="B28" s="577" t="s">
        <v>520</v>
      </c>
      <c r="C28" s="562" t="s">
        <v>842</v>
      </c>
      <c r="D28" s="574"/>
      <c r="E28" s="575"/>
      <c r="F28" s="530"/>
      <c r="G28" s="681"/>
    </row>
    <row r="29" spans="1:7" s="528" customFormat="1" ht="12.75">
      <c r="A29" s="566"/>
      <c r="B29" s="578" t="s">
        <v>488</v>
      </c>
      <c r="C29" s="563" t="s">
        <v>1182</v>
      </c>
      <c r="D29" s="574"/>
      <c r="E29" s="575"/>
      <c r="F29" s="530"/>
      <c r="G29" s="681"/>
    </row>
    <row r="30" spans="1:7" s="528" customFormat="1" ht="25.5">
      <c r="A30" s="566"/>
      <c r="B30" s="559" t="str">
        <f>"111"</f>
        <v>111</v>
      </c>
      <c r="C30" s="579" t="s">
        <v>1183</v>
      </c>
      <c r="D30" s="580" t="s">
        <v>506</v>
      </c>
      <c r="E30" s="581">
        <v>1</v>
      </c>
      <c r="F30" s="401"/>
      <c r="G30" s="682">
        <f>F30*E30</f>
        <v>0</v>
      </c>
    </row>
    <row r="31" spans="1:7" s="528" customFormat="1" ht="102">
      <c r="A31" s="566"/>
      <c r="B31" s="566"/>
      <c r="C31" s="582" t="s">
        <v>1184</v>
      </c>
      <c r="D31" s="574"/>
      <c r="E31" s="575"/>
      <c r="F31" s="530"/>
      <c r="G31" s="681"/>
    </row>
    <row r="32" spans="1:7" s="528" customFormat="1" ht="12.75">
      <c r="A32" s="566"/>
      <c r="B32" s="566" t="s">
        <v>509</v>
      </c>
      <c r="C32" s="582" t="s">
        <v>510</v>
      </c>
      <c r="D32" s="574"/>
      <c r="E32" s="575"/>
      <c r="F32" s="530"/>
      <c r="G32" s="681"/>
    </row>
    <row r="33" spans="1:7" s="528" customFormat="1" ht="12.75">
      <c r="A33" s="566"/>
      <c r="B33" s="566" t="s">
        <v>511</v>
      </c>
      <c r="C33" s="582" t="s">
        <v>1185</v>
      </c>
      <c r="D33" s="574"/>
      <c r="E33" s="575"/>
      <c r="F33" s="530"/>
      <c r="G33" s="681"/>
    </row>
    <row r="34" spans="1:7" s="528" customFormat="1" ht="12.75">
      <c r="A34" s="566"/>
      <c r="B34" s="566" t="s">
        <v>486</v>
      </c>
      <c r="C34" s="582" t="s">
        <v>1186</v>
      </c>
      <c r="D34" s="574"/>
      <c r="E34" s="575"/>
      <c r="F34" s="530"/>
      <c r="G34" s="681"/>
    </row>
    <row r="35" spans="1:7" s="528" customFormat="1" ht="12.75">
      <c r="A35" s="566"/>
      <c r="B35" s="576" t="s">
        <v>514</v>
      </c>
      <c r="C35" s="583">
        <v>0.37</v>
      </c>
      <c r="D35" s="574"/>
      <c r="E35" s="575"/>
      <c r="F35" s="530"/>
      <c r="G35" s="681"/>
    </row>
    <row r="36" spans="1:7" s="528" customFormat="1" ht="12.75">
      <c r="A36" s="566"/>
      <c r="B36" s="577" t="s">
        <v>520</v>
      </c>
      <c r="C36" s="584" t="s">
        <v>521</v>
      </c>
      <c r="D36" s="574"/>
      <c r="E36" s="575"/>
      <c r="F36" s="530"/>
      <c r="G36" s="681"/>
    </row>
    <row r="37" spans="1:7" s="528" customFormat="1" ht="12.75">
      <c r="A37" s="566"/>
      <c r="B37" s="578" t="s">
        <v>488</v>
      </c>
      <c r="C37" s="585" t="s">
        <v>515</v>
      </c>
      <c r="D37" s="574"/>
      <c r="E37" s="575"/>
      <c r="F37" s="530"/>
      <c r="G37" s="681"/>
    </row>
    <row r="38" spans="1:7" s="528" customFormat="1" ht="25.5">
      <c r="A38" s="566"/>
      <c r="B38" s="559" t="str">
        <f>"112"</f>
        <v>112</v>
      </c>
      <c r="C38" s="579" t="s">
        <v>1187</v>
      </c>
      <c r="D38" s="580" t="s">
        <v>506</v>
      </c>
      <c r="E38" s="581">
        <v>1</v>
      </c>
      <c r="F38" s="401"/>
      <c r="G38" s="682">
        <f>F38*E38</f>
        <v>0</v>
      </c>
    </row>
    <row r="39" spans="1:7" s="528" customFormat="1" ht="51">
      <c r="A39" s="566"/>
      <c r="B39" s="566"/>
      <c r="C39" s="582" t="s">
        <v>1188</v>
      </c>
      <c r="D39" s="574"/>
      <c r="E39" s="575"/>
      <c r="F39" s="530"/>
      <c r="G39" s="681"/>
    </row>
    <row r="40" spans="1:7" s="528" customFormat="1" ht="12.75">
      <c r="A40" s="566"/>
      <c r="B40" s="566" t="s">
        <v>509</v>
      </c>
      <c r="C40" s="582" t="s">
        <v>1480</v>
      </c>
      <c r="D40" s="574"/>
      <c r="E40" s="575"/>
      <c r="F40" s="530"/>
      <c r="G40" s="681"/>
    </row>
    <row r="41" spans="1:7" s="528" customFormat="1" ht="12.75">
      <c r="A41" s="566"/>
      <c r="B41" s="566" t="s">
        <v>511</v>
      </c>
      <c r="C41" s="582" t="s">
        <v>1189</v>
      </c>
      <c r="D41" s="574"/>
      <c r="E41" s="575"/>
      <c r="F41" s="530"/>
      <c r="G41" s="681"/>
    </row>
    <row r="42" spans="1:7" s="528" customFormat="1" ht="12.75">
      <c r="A42" s="566"/>
      <c r="B42" s="566" t="s">
        <v>486</v>
      </c>
      <c r="C42" s="582" t="s">
        <v>1190</v>
      </c>
      <c r="D42" s="574"/>
      <c r="E42" s="575"/>
      <c r="F42" s="530"/>
      <c r="G42" s="681"/>
    </row>
    <row r="43" spans="1:7" s="528" customFormat="1" ht="12.75">
      <c r="A43" s="566"/>
      <c r="B43" s="576" t="s">
        <v>514</v>
      </c>
      <c r="C43" s="583">
        <v>0.2</v>
      </c>
      <c r="D43" s="574"/>
      <c r="E43" s="575"/>
      <c r="F43" s="530"/>
      <c r="G43" s="681"/>
    </row>
    <row r="44" spans="1:7" s="528" customFormat="1" ht="12.75">
      <c r="A44" s="566"/>
      <c r="B44" s="559" t="str">
        <f>"113"</f>
        <v>113</v>
      </c>
      <c r="C44" s="579" t="s">
        <v>1481</v>
      </c>
      <c r="D44" s="580" t="s">
        <v>506</v>
      </c>
      <c r="E44" s="581">
        <v>1</v>
      </c>
      <c r="F44" s="401"/>
      <c r="G44" s="682">
        <f>F44*E44</f>
        <v>0</v>
      </c>
    </row>
    <row r="45" spans="1:7" s="528" customFormat="1" ht="25.5">
      <c r="A45" s="566"/>
      <c r="B45" s="566"/>
      <c r="C45" s="582" t="s">
        <v>1482</v>
      </c>
      <c r="D45" s="574"/>
      <c r="E45" s="575"/>
      <c r="F45" s="530"/>
      <c r="G45" s="681"/>
    </row>
    <row r="46" spans="1:7" s="528" customFormat="1" ht="12.75">
      <c r="A46" s="566"/>
      <c r="B46" s="566" t="s">
        <v>509</v>
      </c>
      <c r="C46" s="582" t="s">
        <v>510</v>
      </c>
      <c r="D46" s="574"/>
      <c r="E46" s="575"/>
      <c r="F46" s="530"/>
      <c r="G46" s="681"/>
    </row>
    <row r="47" spans="1:7" s="528" customFormat="1" ht="12.75">
      <c r="A47" s="566"/>
      <c r="B47" s="566" t="s">
        <v>511</v>
      </c>
      <c r="C47" s="582" t="s">
        <v>1483</v>
      </c>
      <c r="D47" s="574"/>
      <c r="E47" s="575"/>
      <c r="F47" s="530"/>
      <c r="G47" s="681"/>
    </row>
    <row r="48" spans="1:7" s="528" customFormat="1">
      <c r="A48" s="566"/>
      <c r="B48" s="566" t="s">
        <v>486</v>
      </c>
      <c r="C48" s="586" t="s">
        <v>1484</v>
      </c>
      <c r="D48" s="574"/>
      <c r="E48" s="575"/>
      <c r="F48" s="530"/>
      <c r="G48" s="681"/>
    </row>
    <row r="49" spans="1:7" s="528" customFormat="1" ht="12.75">
      <c r="A49" s="566"/>
      <c r="B49" s="576" t="s">
        <v>514</v>
      </c>
      <c r="C49" s="583">
        <v>0.05</v>
      </c>
      <c r="D49" s="574"/>
      <c r="E49" s="575"/>
      <c r="F49" s="530"/>
      <c r="G49" s="681"/>
    </row>
    <row r="50" spans="1:7" s="528" customFormat="1" ht="12.75">
      <c r="A50" s="566"/>
      <c r="B50" s="559" t="str">
        <f>"114"</f>
        <v>114</v>
      </c>
      <c r="C50" s="579" t="s">
        <v>1191</v>
      </c>
      <c r="D50" s="580" t="s">
        <v>506</v>
      </c>
      <c r="E50" s="581">
        <v>1</v>
      </c>
      <c r="F50" s="401"/>
      <c r="G50" s="682">
        <f>F50*E50</f>
        <v>0</v>
      </c>
    </row>
    <row r="51" spans="1:7" s="528" customFormat="1" ht="211.5" customHeight="1">
      <c r="A51" s="566"/>
      <c r="B51" s="566"/>
      <c r="C51" s="582" t="s">
        <v>1703</v>
      </c>
      <c r="D51" s="574"/>
      <c r="E51" s="575"/>
      <c r="F51" s="530"/>
      <c r="G51" s="681"/>
    </row>
    <row r="52" spans="1:7" s="528" customFormat="1" ht="76.5">
      <c r="A52" s="566"/>
      <c r="B52" s="566"/>
      <c r="C52" s="582" t="s">
        <v>1702</v>
      </c>
      <c r="D52" s="574"/>
      <c r="E52" s="575"/>
      <c r="F52" s="530"/>
      <c r="G52" s="681"/>
    </row>
    <row r="53" spans="1:7" s="528" customFormat="1" ht="12.75">
      <c r="A53" s="566"/>
      <c r="B53" s="566" t="s">
        <v>509</v>
      </c>
      <c r="C53" s="582" t="s">
        <v>1686</v>
      </c>
      <c r="D53" s="574"/>
      <c r="E53" s="575"/>
      <c r="F53" s="530"/>
      <c r="G53" s="681"/>
    </row>
    <row r="54" spans="1:7" s="528" customFormat="1" ht="12.75">
      <c r="A54" s="566"/>
      <c r="B54" s="566" t="s">
        <v>511</v>
      </c>
      <c r="C54" s="587" t="s">
        <v>1690</v>
      </c>
      <c r="D54" s="574"/>
      <c r="E54" s="575"/>
      <c r="F54" s="530"/>
      <c r="G54" s="681"/>
    </row>
    <row r="55" spans="1:7" s="528" customFormat="1" ht="12.75">
      <c r="A55" s="566"/>
      <c r="B55" s="566" t="s">
        <v>486</v>
      </c>
      <c r="C55" s="582" t="s">
        <v>1691</v>
      </c>
      <c r="D55" s="574"/>
      <c r="E55" s="575"/>
      <c r="F55" s="530"/>
      <c r="G55" s="681"/>
    </row>
    <row r="56" spans="1:7" s="528" customFormat="1" ht="12.75">
      <c r="A56" s="566"/>
      <c r="B56" s="576" t="s">
        <v>514</v>
      </c>
      <c r="C56" s="583" t="s">
        <v>1692</v>
      </c>
      <c r="D56" s="574"/>
      <c r="E56" s="575"/>
      <c r="F56" s="530"/>
      <c r="G56" s="681"/>
    </row>
    <row r="57" spans="1:7" s="528" customFormat="1" ht="12.75">
      <c r="A57" s="566"/>
      <c r="B57" s="577" t="s">
        <v>520</v>
      </c>
      <c r="C57" s="584" t="s">
        <v>1192</v>
      </c>
      <c r="D57" s="574"/>
      <c r="E57" s="575"/>
      <c r="F57" s="530"/>
      <c r="G57" s="681"/>
    </row>
    <row r="58" spans="1:7" s="528" customFormat="1" ht="12.75">
      <c r="A58" s="566"/>
      <c r="B58" s="578" t="s">
        <v>488</v>
      </c>
      <c r="C58" s="585" t="s">
        <v>515</v>
      </c>
      <c r="D58" s="574"/>
      <c r="E58" s="575"/>
      <c r="F58" s="530"/>
      <c r="G58" s="681"/>
    </row>
    <row r="59" spans="1:7" s="528" customFormat="1" ht="12.75">
      <c r="A59" s="566"/>
      <c r="B59" s="559" t="str">
        <f>"115"</f>
        <v>115</v>
      </c>
      <c r="C59" s="579" t="s">
        <v>1698</v>
      </c>
      <c r="D59" s="580" t="s">
        <v>506</v>
      </c>
      <c r="E59" s="581">
        <v>2</v>
      </c>
      <c r="F59" s="401"/>
      <c r="G59" s="682">
        <f>F59*E59</f>
        <v>0</v>
      </c>
    </row>
    <row r="60" spans="1:7" s="528" customFormat="1" ht="158.25" customHeight="1">
      <c r="A60" s="566"/>
      <c r="B60" s="566"/>
      <c r="C60" s="582" t="s">
        <v>1705</v>
      </c>
      <c r="D60" s="574"/>
      <c r="E60" s="575"/>
      <c r="F60" s="530"/>
      <c r="G60" s="681"/>
    </row>
    <row r="61" spans="1:7" s="528" customFormat="1" ht="12.75">
      <c r="A61" s="566"/>
      <c r="B61" s="566" t="s">
        <v>509</v>
      </c>
      <c r="C61" s="582" t="s">
        <v>1699</v>
      </c>
      <c r="D61" s="574"/>
      <c r="E61" s="575"/>
      <c r="F61" s="530"/>
      <c r="G61" s="681"/>
    </row>
    <row r="62" spans="1:7" s="528" customFormat="1" ht="12.75">
      <c r="A62" s="566"/>
      <c r="B62" s="566" t="s">
        <v>511</v>
      </c>
      <c r="C62" s="582" t="s">
        <v>1700</v>
      </c>
      <c r="D62" s="574"/>
      <c r="E62" s="575"/>
      <c r="F62" s="530"/>
      <c r="G62" s="681"/>
    </row>
    <row r="63" spans="1:7" s="528" customFormat="1" ht="12.75">
      <c r="A63" s="566"/>
      <c r="B63" s="566" t="s">
        <v>486</v>
      </c>
      <c r="C63" s="582" t="s">
        <v>1701</v>
      </c>
      <c r="D63" s="574"/>
      <c r="E63" s="575"/>
      <c r="F63" s="530"/>
      <c r="G63" s="681"/>
    </row>
    <row r="64" spans="1:7" s="528" customFormat="1" ht="12.75">
      <c r="A64" s="566"/>
      <c r="B64" s="576" t="s">
        <v>514</v>
      </c>
      <c r="C64" s="583">
        <v>0.9</v>
      </c>
      <c r="D64" s="574"/>
      <c r="E64" s="575"/>
      <c r="F64" s="530"/>
      <c r="G64" s="681"/>
    </row>
    <row r="65" spans="1:7" s="528" customFormat="1" ht="12.75">
      <c r="A65" s="566"/>
      <c r="B65" s="588">
        <v>116</v>
      </c>
      <c r="C65" s="579" t="s">
        <v>1485</v>
      </c>
      <c r="D65" s="589" t="s">
        <v>506</v>
      </c>
      <c r="E65" s="581">
        <v>1</v>
      </c>
      <c r="F65" s="401"/>
      <c r="G65" s="682">
        <f>F65*E65</f>
        <v>0</v>
      </c>
    </row>
    <row r="66" spans="1:7" s="528" customFormat="1" ht="127.5">
      <c r="A66" s="566"/>
      <c r="B66" s="566"/>
      <c r="C66" s="582" t="s">
        <v>920</v>
      </c>
      <c r="D66" s="566"/>
      <c r="E66" s="575"/>
      <c r="G66" s="681"/>
    </row>
    <row r="67" spans="1:7" s="528" customFormat="1" ht="12.75">
      <c r="A67" s="566"/>
      <c r="B67" s="566" t="s">
        <v>509</v>
      </c>
      <c r="C67" s="582" t="s">
        <v>510</v>
      </c>
      <c r="D67" s="566"/>
      <c r="E67" s="575"/>
      <c r="G67" s="681"/>
    </row>
    <row r="68" spans="1:7" s="528" customFormat="1" ht="12.75">
      <c r="A68" s="566"/>
      <c r="B68" s="566" t="s">
        <v>511</v>
      </c>
      <c r="C68" s="582" t="s">
        <v>1486</v>
      </c>
      <c r="D68" s="566"/>
      <c r="E68" s="575"/>
      <c r="G68" s="681"/>
    </row>
    <row r="69" spans="1:7" s="528" customFormat="1" ht="12.75">
      <c r="A69" s="566"/>
      <c r="B69" s="566" t="s">
        <v>486</v>
      </c>
      <c r="C69" s="582" t="s">
        <v>1487</v>
      </c>
      <c r="D69" s="566"/>
      <c r="E69" s="575"/>
      <c r="G69" s="681"/>
    </row>
    <row r="70" spans="1:7" s="528" customFormat="1" ht="12.75">
      <c r="A70" s="566"/>
      <c r="B70" s="559" t="str">
        <f>"116.1"</f>
        <v>116.1</v>
      </c>
      <c r="C70" s="579" t="s">
        <v>923</v>
      </c>
      <c r="D70" s="589" t="s">
        <v>506</v>
      </c>
      <c r="E70" s="581">
        <v>1</v>
      </c>
      <c r="F70" s="401"/>
      <c r="G70" s="682">
        <f>F70*E70</f>
        <v>0</v>
      </c>
    </row>
    <row r="71" spans="1:7" s="528" customFormat="1" ht="12.75">
      <c r="A71" s="566"/>
      <c r="B71" s="566" t="s">
        <v>509</v>
      </c>
      <c r="C71" s="582" t="s">
        <v>510</v>
      </c>
      <c r="D71" s="566"/>
      <c r="E71" s="575"/>
      <c r="G71" s="681"/>
    </row>
    <row r="72" spans="1:7" s="528" customFormat="1" ht="12.75">
      <c r="A72" s="566"/>
      <c r="B72" s="566" t="s">
        <v>511</v>
      </c>
      <c r="C72" s="582" t="s">
        <v>924</v>
      </c>
      <c r="D72" s="566"/>
      <c r="E72" s="575"/>
      <c r="G72" s="681"/>
    </row>
    <row r="73" spans="1:7" s="528" customFormat="1" ht="12.75">
      <c r="A73" s="566"/>
      <c r="B73" s="566" t="s">
        <v>486</v>
      </c>
      <c r="C73" s="582" t="s">
        <v>925</v>
      </c>
      <c r="D73" s="566"/>
      <c r="E73" s="575"/>
      <c r="G73" s="681"/>
    </row>
    <row r="74" spans="1:7" s="528" customFormat="1" ht="12.75">
      <c r="A74" s="566"/>
      <c r="B74" s="578" t="s">
        <v>488</v>
      </c>
      <c r="C74" s="585" t="s">
        <v>515</v>
      </c>
      <c r="D74" s="566"/>
      <c r="E74" s="575"/>
      <c r="G74" s="681"/>
    </row>
    <row r="75" spans="1:7" s="528" customFormat="1" ht="12.75">
      <c r="A75" s="566"/>
      <c r="B75" s="559" t="str">
        <f>"116.2"</f>
        <v>116.2</v>
      </c>
      <c r="C75" s="579" t="s">
        <v>926</v>
      </c>
      <c r="D75" s="589" t="s">
        <v>506</v>
      </c>
      <c r="E75" s="581">
        <v>1</v>
      </c>
      <c r="F75" s="401"/>
      <c r="G75" s="682">
        <f>F75*E75</f>
        <v>0</v>
      </c>
    </row>
    <row r="76" spans="1:7" s="528" customFormat="1" ht="51">
      <c r="A76" s="566"/>
      <c r="B76" s="566"/>
      <c r="C76" s="582" t="s">
        <v>707</v>
      </c>
      <c r="D76" s="566"/>
      <c r="E76" s="575"/>
      <c r="G76" s="681"/>
    </row>
    <row r="77" spans="1:7" s="528" customFormat="1" ht="12.75">
      <c r="A77" s="566"/>
      <c r="B77" s="566" t="s">
        <v>509</v>
      </c>
      <c r="C77" s="582" t="s">
        <v>510</v>
      </c>
      <c r="D77" s="566"/>
      <c r="E77" s="575"/>
      <c r="G77" s="681"/>
    </row>
    <row r="78" spans="1:7" s="528" customFormat="1" ht="12.75">
      <c r="A78" s="566"/>
      <c r="B78" s="566" t="s">
        <v>511</v>
      </c>
      <c r="C78" s="582" t="s">
        <v>927</v>
      </c>
      <c r="D78" s="566"/>
      <c r="E78" s="575"/>
      <c r="G78" s="681"/>
    </row>
    <row r="79" spans="1:7" s="528" customFormat="1" ht="12.75">
      <c r="A79" s="566"/>
      <c r="B79" s="566" t="s">
        <v>486</v>
      </c>
      <c r="C79" s="582" t="s">
        <v>928</v>
      </c>
      <c r="D79" s="566"/>
      <c r="E79" s="575"/>
      <c r="G79" s="681"/>
    </row>
    <row r="80" spans="1:7" s="528" customFormat="1" ht="12.75">
      <c r="A80" s="566"/>
      <c r="B80" s="577" t="s">
        <v>520</v>
      </c>
      <c r="C80" s="584" t="s">
        <v>710</v>
      </c>
      <c r="D80" s="566"/>
      <c r="E80" s="575"/>
      <c r="G80" s="681"/>
    </row>
    <row r="81" spans="1:7" s="528" customFormat="1" ht="12.75">
      <c r="A81" s="566"/>
      <c r="B81" s="559" t="str">
        <f>"116.3"</f>
        <v>116.3</v>
      </c>
      <c r="C81" s="579" t="s">
        <v>929</v>
      </c>
      <c r="D81" s="589" t="s">
        <v>506</v>
      </c>
      <c r="E81" s="581">
        <v>1</v>
      </c>
      <c r="F81" s="401"/>
      <c r="G81" s="682">
        <f>F81*E81</f>
        <v>0</v>
      </c>
    </row>
    <row r="82" spans="1:7" s="528" customFormat="1" ht="89.25">
      <c r="A82" s="566"/>
      <c r="B82" s="566"/>
      <c r="C82" s="582" t="s">
        <v>930</v>
      </c>
      <c r="D82" s="566"/>
      <c r="E82" s="575"/>
      <c r="G82" s="681"/>
    </row>
    <row r="83" spans="1:7" s="528" customFormat="1" ht="12.75">
      <c r="A83" s="566"/>
      <c r="B83" s="566" t="s">
        <v>509</v>
      </c>
      <c r="C83" s="582" t="s">
        <v>510</v>
      </c>
      <c r="D83" s="566"/>
      <c r="E83" s="575"/>
      <c r="G83" s="681"/>
    </row>
    <row r="84" spans="1:7" s="528" customFormat="1" ht="12.75">
      <c r="A84" s="566"/>
      <c r="B84" s="566" t="s">
        <v>511</v>
      </c>
      <c r="C84" s="582" t="s">
        <v>931</v>
      </c>
      <c r="D84" s="566"/>
      <c r="E84" s="575"/>
      <c r="G84" s="681"/>
    </row>
    <row r="85" spans="1:7" s="528" customFormat="1" ht="12.75">
      <c r="A85" s="566"/>
      <c r="B85" s="566" t="s">
        <v>486</v>
      </c>
      <c r="C85" s="582" t="s">
        <v>932</v>
      </c>
      <c r="D85" s="566"/>
      <c r="E85" s="575"/>
      <c r="G85" s="681"/>
    </row>
    <row r="86" spans="1:7" s="528" customFormat="1" ht="12.75">
      <c r="A86" s="566"/>
      <c r="B86" s="559" t="str">
        <f>"116.4"</f>
        <v>116.4</v>
      </c>
      <c r="C86" s="579" t="s">
        <v>1488</v>
      </c>
      <c r="D86" s="589" t="s">
        <v>506</v>
      </c>
      <c r="E86" s="581">
        <v>1</v>
      </c>
      <c r="F86" s="401"/>
      <c r="G86" s="682">
        <f>F86*E86</f>
        <v>0</v>
      </c>
    </row>
    <row r="87" spans="1:7" s="528" customFormat="1" ht="102">
      <c r="A87" s="566"/>
      <c r="B87" s="566"/>
      <c r="C87" s="582" t="s">
        <v>934</v>
      </c>
      <c r="D87" s="566"/>
      <c r="E87" s="575"/>
      <c r="G87" s="681"/>
    </row>
    <row r="88" spans="1:7" s="528" customFormat="1" ht="12.75">
      <c r="A88" s="566"/>
      <c r="B88" s="566" t="s">
        <v>509</v>
      </c>
      <c r="C88" s="582" t="s">
        <v>510</v>
      </c>
      <c r="D88" s="566"/>
      <c r="E88" s="575"/>
      <c r="G88" s="681"/>
    </row>
    <row r="89" spans="1:7" s="528" customFormat="1" ht="12.75">
      <c r="A89" s="566"/>
      <c r="B89" s="566" t="s">
        <v>511</v>
      </c>
      <c r="C89" s="582" t="s">
        <v>1489</v>
      </c>
      <c r="D89" s="566"/>
      <c r="E89" s="575"/>
      <c r="G89" s="681"/>
    </row>
    <row r="90" spans="1:7" s="528" customFormat="1" ht="12.75">
      <c r="A90" s="566"/>
      <c r="B90" s="566" t="s">
        <v>486</v>
      </c>
      <c r="C90" s="582" t="s">
        <v>965</v>
      </c>
      <c r="D90" s="566"/>
      <c r="E90" s="575"/>
      <c r="G90" s="681"/>
    </row>
    <row r="91" spans="1:7" s="528" customFormat="1" ht="12.75">
      <c r="A91" s="566"/>
      <c r="B91" s="559" t="str">
        <f>"116.5"</f>
        <v>116.5</v>
      </c>
      <c r="C91" s="579" t="s">
        <v>940</v>
      </c>
      <c r="D91" s="589" t="s">
        <v>506</v>
      </c>
      <c r="E91" s="581">
        <v>2</v>
      </c>
      <c r="F91" s="401"/>
      <c r="G91" s="682">
        <f>F91*E91</f>
        <v>0</v>
      </c>
    </row>
    <row r="92" spans="1:7" s="528" customFormat="1" ht="127.5">
      <c r="A92" s="566"/>
      <c r="B92" s="566"/>
      <c r="C92" s="582" t="s">
        <v>941</v>
      </c>
      <c r="D92" s="566"/>
      <c r="E92" s="575"/>
      <c r="G92" s="681"/>
    </row>
    <row r="93" spans="1:7" s="528" customFormat="1" ht="12.75">
      <c r="A93" s="566"/>
      <c r="B93" s="566" t="s">
        <v>509</v>
      </c>
      <c r="C93" s="582" t="s">
        <v>510</v>
      </c>
      <c r="D93" s="566"/>
      <c r="E93" s="575"/>
      <c r="G93" s="681"/>
    </row>
    <row r="94" spans="1:7" s="528" customFormat="1" ht="12.75">
      <c r="A94" s="566"/>
      <c r="B94" s="566" t="s">
        <v>511</v>
      </c>
      <c r="C94" s="582" t="s">
        <v>942</v>
      </c>
      <c r="D94" s="566"/>
      <c r="E94" s="575"/>
      <c r="G94" s="681"/>
    </row>
    <row r="95" spans="1:7" s="528" customFormat="1" ht="12.75">
      <c r="A95" s="566"/>
      <c r="B95" s="566" t="s">
        <v>486</v>
      </c>
      <c r="C95" s="582" t="s">
        <v>943</v>
      </c>
      <c r="D95" s="566"/>
      <c r="E95" s="575"/>
      <c r="G95" s="681"/>
    </row>
    <row r="96" spans="1:7" s="528" customFormat="1" ht="25.5">
      <c r="A96" s="566"/>
      <c r="B96" s="559" t="str">
        <f>"116.6"</f>
        <v>116.6</v>
      </c>
      <c r="C96" s="579" t="s">
        <v>711</v>
      </c>
      <c r="D96" s="589" t="s">
        <v>506</v>
      </c>
      <c r="E96" s="581">
        <v>2</v>
      </c>
      <c r="F96" s="401"/>
      <c r="G96" s="682">
        <f>F96*E96</f>
        <v>0</v>
      </c>
    </row>
    <row r="97" spans="1:7" s="528" customFormat="1" ht="12.75">
      <c r="A97" s="566"/>
      <c r="B97" s="566" t="s">
        <v>509</v>
      </c>
      <c r="C97" s="582" t="s">
        <v>510</v>
      </c>
      <c r="D97" s="566"/>
      <c r="E97" s="575"/>
      <c r="G97" s="681"/>
    </row>
    <row r="98" spans="1:7" s="528" customFormat="1" ht="12.75">
      <c r="A98" s="566"/>
      <c r="B98" s="566" t="s">
        <v>511</v>
      </c>
      <c r="C98" s="582" t="s">
        <v>712</v>
      </c>
      <c r="D98" s="566"/>
      <c r="E98" s="575"/>
      <c r="G98" s="681"/>
    </row>
    <row r="99" spans="1:7" s="528" customFormat="1" ht="12.75">
      <c r="A99" s="566"/>
      <c r="B99" s="566" t="s">
        <v>486</v>
      </c>
      <c r="C99" s="582" t="s">
        <v>713</v>
      </c>
      <c r="D99" s="566"/>
      <c r="E99" s="575"/>
      <c r="G99" s="681"/>
    </row>
    <row r="100" spans="1:7" s="528" customFormat="1" ht="12.75">
      <c r="A100" s="566"/>
      <c r="B100" s="576"/>
      <c r="C100" s="583"/>
      <c r="D100" s="574"/>
      <c r="E100" s="575"/>
      <c r="F100" s="530"/>
      <c r="G100" s="681"/>
    </row>
    <row r="101" spans="1:7" s="528" customFormat="1" ht="12.75">
      <c r="A101" s="566"/>
      <c r="B101" s="576"/>
      <c r="C101" s="583"/>
      <c r="D101" s="574"/>
      <c r="E101" s="575"/>
      <c r="F101" s="530"/>
      <c r="G101" s="681"/>
    </row>
    <row r="102" spans="1:7" s="528" customFormat="1" ht="22.5" customHeight="1" thickBot="1">
      <c r="A102" s="566"/>
      <c r="B102" s="750" t="str">
        <f>"02-BAR STREŽBA 3"</f>
        <v>02-BAR STREŽBA 3</v>
      </c>
      <c r="C102" s="750"/>
      <c r="D102" s="405"/>
      <c r="E102" s="406"/>
      <c r="F102" s="529"/>
      <c r="G102" s="678"/>
    </row>
    <row r="103" spans="1:7" s="528" customFormat="1" ht="13.5" thickTop="1">
      <c r="A103" s="566"/>
      <c r="B103" s="590">
        <v>120</v>
      </c>
      <c r="C103" s="591" t="s">
        <v>1193</v>
      </c>
      <c r="D103" s="592" t="s">
        <v>506</v>
      </c>
      <c r="E103" s="592">
        <v>1</v>
      </c>
      <c r="F103" s="400"/>
      <c r="G103" s="680">
        <f>F103*E103</f>
        <v>0</v>
      </c>
    </row>
    <row r="104" spans="1:7" s="528" customFormat="1" ht="63.75">
      <c r="A104" s="566"/>
      <c r="B104" s="566"/>
      <c r="C104" s="582" t="s">
        <v>1194</v>
      </c>
      <c r="D104" s="566"/>
      <c r="E104" s="566"/>
      <c r="F104" s="530"/>
      <c r="G104" s="681"/>
    </row>
    <row r="105" spans="1:7" s="528" customFormat="1" ht="12.75">
      <c r="A105" s="566"/>
      <c r="B105" s="566"/>
      <c r="C105" s="582" t="s">
        <v>1195</v>
      </c>
      <c r="D105" s="566"/>
      <c r="E105" s="566"/>
      <c r="F105" s="530"/>
      <c r="G105" s="681"/>
    </row>
    <row r="106" spans="1:7" s="528" customFormat="1" ht="12.75">
      <c r="A106" s="566"/>
      <c r="B106" s="566" t="s">
        <v>511</v>
      </c>
      <c r="C106" s="582" t="s">
        <v>1196</v>
      </c>
      <c r="D106" s="566"/>
      <c r="E106" s="566"/>
      <c r="F106" s="530"/>
      <c r="G106" s="681"/>
    </row>
    <row r="107" spans="1:7" s="528" customFormat="1" ht="12.75">
      <c r="A107" s="566"/>
      <c r="B107" s="566" t="s">
        <v>486</v>
      </c>
      <c r="C107" s="582" t="s">
        <v>1197</v>
      </c>
      <c r="D107" s="566"/>
      <c r="E107" s="566"/>
      <c r="F107" s="530"/>
      <c r="G107" s="681"/>
    </row>
    <row r="108" spans="1:7" s="528" customFormat="1" ht="12.75">
      <c r="A108" s="566"/>
      <c r="B108" s="576" t="s">
        <v>514</v>
      </c>
      <c r="C108" s="583">
        <v>0.2</v>
      </c>
      <c r="D108" s="566"/>
      <c r="E108" s="566"/>
      <c r="F108" s="530"/>
      <c r="G108" s="681"/>
    </row>
    <row r="109" spans="1:7" s="528" customFormat="1" ht="25.5">
      <c r="A109" s="566"/>
      <c r="B109" s="559" t="str">
        <f>"121"</f>
        <v>121</v>
      </c>
      <c r="C109" s="579" t="s">
        <v>1183</v>
      </c>
      <c r="D109" s="589" t="s">
        <v>506</v>
      </c>
      <c r="E109" s="589">
        <v>1</v>
      </c>
      <c r="F109" s="401"/>
      <c r="G109" s="682">
        <f>F109*E109</f>
        <v>0</v>
      </c>
    </row>
    <row r="110" spans="1:7" s="528" customFormat="1" ht="102">
      <c r="A110" s="566"/>
      <c r="B110" s="566"/>
      <c r="C110" s="582" t="s">
        <v>1184</v>
      </c>
      <c r="D110" s="566"/>
      <c r="E110" s="566"/>
      <c r="F110" s="530"/>
      <c r="G110" s="681"/>
    </row>
    <row r="111" spans="1:7" s="528" customFormat="1" ht="12.75">
      <c r="A111" s="566"/>
      <c r="B111" s="566" t="s">
        <v>509</v>
      </c>
      <c r="C111" s="582" t="s">
        <v>510</v>
      </c>
      <c r="D111" s="566"/>
      <c r="E111" s="566"/>
      <c r="F111" s="530"/>
      <c r="G111" s="681"/>
    </row>
    <row r="112" spans="1:7" s="528" customFormat="1" ht="12.75">
      <c r="A112" s="566"/>
      <c r="B112" s="566" t="s">
        <v>511</v>
      </c>
      <c r="C112" s="582" t="s">
        <v>1185</v>
      </c>
      <c r="D112" s="566"/>
      <c r="E112" s="566"/>
      <c r="F112" s="530"/>
      <c r="G112" s="681"/>
    </row>
    <row r="113" spans="1:7" s="528" customFormat="1" ht="12.75">
      <c r="A113" s="566"/>
      <c r="B113" s="566" t="s">
        <v>486</v>
      </c>
      <c r="C113" s="582" t="s">
        <v>1186</v>
      </c>
      <c r="D113" s="566"/>
      <c r="E113" s="566"/>
      <c r="F113" s="530"/>
      <c r="G113" s="681"/>
    </row>
    <row r="114" spans="1:7" s="528" customFormat="1" ht="12.75">
      <c r="A114" s="566"/>
      <c r="B114" s="576" t="s">
        <v>514</v>
      </c>
      <c r="C114" s="583">
        <v>0.37</v>
      </c>
      <c r="D114" s="566"/>
      <c r="E114" s="566"/>
      <c r="F114" s="530"/>
      <c r="G114" s="681"/>
    </row>
    <row r="115" spans="1:7" s="528" customFormat="1" ht="12.75">
      <c r="A115" s="566"/>
      <c r="B115" s="577" t="s">
        <v>520</v>
      </c>
      <c r="C115" s="584" t="s">
        <v>521</v>
      </c>
      <c r="D115" s="566"/>
      <c r="E115" s="566"/>
      <c r="F115" s="530"/>
      <c r="G115" s="681"/>
    </row>
    <row r="116" spans="1:7" s="528" customFormat="1" ht="12.75">
      <c r="A116" s="566"/>
      <c r="B116" s="578" t="s">
        <v>488</v>
      </c>
      <c r="C116" s="585" t="s">
        <v>515</v>
      </c>
      <c r="D116" s="566"/>
      <c r="E116" s="566"/>
      <c r="F116" s="530"/>
      <c r="G116" s="681"/>
    </row>
    <row r="117" spans="1:7" s="528" customFormat="1" ht="25.5">
      <c r="A117" s="566"/>
      <c r="B117" s="559" t="str">
        <f>"122"</f>
        <v>122</v>
      </c>
      <c r="C117" s="564" t="s">
        <v>1478</v>
      </c>
      <c r="D117" s="589" t="s">
        <v>506</v>
      </c>
      <c r="E117" s="589">
        <v>1</v>
      </c>
      <c r="F117" s="401"/>
      <c r="G117" s="682">
        <f>F117*E117</f>
        <v>0</v>
      </c>
    </row>
    <row r="118" spans="1:7" s="528" customFormat="1" ht="178.5">
      <c r="A118" s="566"/>
      <c r="B118" s="566"/>
      <c r="C118" s="560" t="s">
        <v>1479</v>
      </c>
      <c r="D118" s="566"/>
      <c r="E118" s="566"/>
      <c r="F118" s="530"/>
      <c r="G118" s="681"/>
    </row>
    <row r="119" spans="1:7" s="528" customFormat="1" ht="12.75">
      <c r="A119" s="566"/>
      <c r="B119" s="566" t="s">
        <v>509</v>
      </c>
      <c r="C119" s="560" t="s">
        <v>510</v>
      </c>
      <c r="D119" s="566"/>
      <c r="E119" s="566"/>
      <c r="F119" s="530"/>
      <c r="G119" s="681"/>
    </row>
    <row r="120" spans="1:7" s="528" customFormat="1" ht="12.75">
      <c r="A120" s="566"/>
      <c r="B120" s="566" t="s">
        <v>511</v>
      </c>
      <c r="C120" s="560" t="s">
        <v>1180</v>
      </c>
      <c r="D120" s="566"/>
      <c r="E120" s="566"/>
      <c r="F120" s="530"/>
      <c r="G120" s="681"/>
    </row>
    <row r="121" spans="1:7" s="528" customFormat="1" ht="12.75">
      <c r="A121" s="566"/>
      <c r="B121" s="566" t="s">
        <v>486</v>
      </c>
      <c r="C121" s="560" t="s">
        <v>1181</v>
      </c>
      <c r="D121" s="566"/>
      <c r="E121" s="566"/>
      <c r="F121" s="530"/>
      <c r="G121" s="681"/>
    </row>
    <row r="122" spans="1:7" s="528" customFormat="1" ht="12.75">
      <c r="A122" s="566"/>
      <c r="B122" s="576" t="s">
        <v>514</v>
      </c>
      <c r="C122" s="561">
        <v>3.3</v>
      </c>
      <c r="D122" s="566"/>
      <c r="E122" s="566"/>
      <c r="F122" s="530"/>
      <c r="G122" s="681"/>
    </row>
    <row r="123" spans="1:7" s="528" customFormat="1" ht="12.75">
      <c r="A123" s="566"/>
      <c r="B123" s="577" t="s">
        <v>520</v>
      </c>
      <c r="C123" s="562" t="s">
        <v>842</v>
      </c>
      <c r="D123" s="566"/>
      <c r="E123" s="566"/>
      <c r="F123" s="530"/>
      <c r="G123" s="681"/>
    </row>
    <row r="124" spans="1:7" s="528" customFormat="1" ht="12.75">
      <c r="A124" s="566"/>
      <c r="B124" s="578" t="s">
        <v>488</v>
      </c>
      <c r="C124" s="563" t="s">
        <v>1182</v>
      </c>
      <c r="D124" s="566"/>
      <c r="E124" s="566"/>
      <c r="F124" s="530"/>
      <c r="G124" s="681"/>
    </row>
    <row r="125" spans="1:7" s="528" customFormat="1" ht="12.75">
      <c r="A125" s="566"/>
      <c r="B125" s="559" t="str">
        <f>"125"</f>
        <v>125</v>
      </c>
      <c r="C125" s="579" t="s">
        <v>1490</v>
      </c>
      <c r="D125" s="589" t="s">
        <v>506</v>
      </c>
      <c r="E125" s="581">
        <v>1</v>
      </c>
      <c r="F125" s="401"/>
      <c r="G125" s="682">
        <f>F125*E125</f>
        <v>0</v>
      </c>
    </row>
    <row r="126" spans="1:7" s="528" customFormat="1" ht="127.5">
      <c r="A126" s="566"/>
      <c r="B126" s="566"/>
      <c r="C126" s="582" t="s">
        <v>920</v>
      </c>
      <c r="D126" s="566"/>
      <c r="E126" s="575"/>
      <c r="G126" s="681"/>
    </row>
    <row r="127" spans="1:7" s="528" customFormat="1" ht="12.75">
      <c r="A127" s="566"/>
      <c r="B127" s="566" t="s">
        <v>509</v>
      </c>
      <c r="C127" s="582" t="s">
        <v>510</v>
      </c>
      <c r="D127" s="566"/>
      <c r="E127" s="575"/>
      <c r="G127" s="681"/>
    </row>
    <row r="128" spans="1:7" s="528" customFormat="1" ht="12.75">
      <c r="A128" s="566"/>
      <c r="B128" s="566" t="s">
        <v>511</v>
      </c>
      <c r="C128" s="582" t="s">
        <v>1491</v>
      </c>
      <c r="D128" s="566"/>
      <c r="E128" s="575"/>
      <c r="G128" s="681"/>
    </row>
    <row r="129" spans="1:7" s="528" customFormat="1" ht="12.75">
      <c r="A129" s="566"/>
      <c r="B129" s="566" t="s">
        <v>486</v>
      </c>
      <c r="C129" s="582" t="s">
        <v>1492</v>
      </c>
      <c r="D129" s="566"/>
      <c r="E129" s="575"/>
      <c r="G129" s="681"/>
    </row>
    <row r="130" spans="1:7" s="528" customFormat="1" ht="12.75">
      <c r="A130" s="566"/>
      <c r="B130" s="559" t="str">
        <f>"125.1"</f>
        <v>125.1</v>
      </c>
      <c r="C130" s="579" t="s">
        <v>923</v>
      </c>
      <c r="D130" s="589" t="s">
        <v>506</v>
      </c>
      <c r="E130" s="581">
        <v>1</v>
      </c>
      <c r="F130" s="401"/>
      <c r="G130" s="682">
        <f>F130*E130</f>
        <v>0</v>
      </c>
    </row>
    <row r="131" spans="1:7" s="528" customFormat="1" ht="12.75">
      <c r="A131" s="566"/>
      <c r="B131" s="566" t="s">
        <v>509</v>
      </c>
      <c r="C131" s="582" t="s">
        <v>510</v>
      </c>
      <c r="D131" s="566"/>
      <c r="E131" s="575"/>
      <c r="G131" s="681"/>
    </row>
    <row r="132" spans="1:7" s="528" customFormat="1" ht="12.75">
      <c r="A132" s="566"/>
      <c r="B132" s="566" t="s">
        <v>511</v>
      </c>
      <c r="C132" s="582" t="s">
        <v>924</v>
      </c>
      <c r="D132" s="566"/>
      <c r="E132" s="575"/>
      <c r="G132" s="681"/>
    </row>
    <row r="133" spans="1:7" s="528" customFormat="1" ht="12.75">
      <c r="A133" s="566"/>
      <c r="B133" s="566" t="s">
        <v>486</v>
      </c>
      <c r="C133" s="582" t="s">
        <v>925</v>
      </c>
      <c r="D133" s="566"/>
      <c r="E133" s="575"/>
      <c r="G133" s="681"/>
    </row>
    <row r="134" spans="1:7" s="528" customFormat="1" ht="12.75">
      <c r="A134" s="566"/>
      <c r="B134" s="578" t="s">
        <v>488</v>
      </c>
      <c r="C134" s="585" t="s">
        <v>515</v>
      </c>
      <c r="D134" s="566"/>
      <c r="E134" s="575"/>
      <c r="G134" s="681"/>
    </row>
    <row r="135" spans="1:7" s="528" customFormat="1" ht="12.75">
      <c r="A135" s="566"/>
      <c r="B135" s="559" t="str">
        <f>"125.2"</f>
        <v>125.2</v>
      </c>
      <c r="C135" s="579" t="s">
        <v>926</v>
      </c>
      <c r="D135" s="589" t="s">
        <v>506</v>
      </c>
      <c r="E135" s="581">
        <v>1</v>
      </c>
      <c r="F135" s="401"/>
      <c r="G135" s="682">
        <f>F135*E135</f>
        <v>0</v>
      </c>
    </row>
    <row r="136" spans="1:7" s="528" customFormat="1" ht="51">
      <c r="A136" s="566"/>
      <c r="B136" s="566"/>
      <c r="C136" s="582" t="s">
        <v>707</v>
      </c>
      <c r="D136" s="566"/>
      <c r="E136" s="575"/>
      <c r="G136" s="681"/>
    </row>
    <row r="137" spans="1:7" s="528" customFormat="1" ht="12.75">
      <c r="A137" s="566"/>
      <c r="B137" s="566" t="s">
        <v>509</v>
      </c>
      <c r="C137" s="582" t="s">
        <v>510</v>
      </c>
      <c r="D137" s="566"/>
      <c r="E137" s="575"/>
      <c r="G137" s="681"/>
    </row>
    <row r="138" spans="1:7" s="528" customFormat="1" ht="12.75">
      <c r="A138" s="566"/>
      <c r="B138" s="566" t="s">
        <v>511</v>
      </c>
      <c r="C138" s="582" t="s">
        <v>927</v>
      </c>
      <c r="D138" s="566"/>
      <c r="E138" s="575"/>
      <c r="G138" s="681"/>
    </row>
    <row r="139" spans="1:7" s="528" customFormat="1" ht="12.75">
      <c r="A139" s="566"/>
      <c r="B139" s="566" t="s">
        <v>486</v>
      </c>
      <c r="C139" s="582" t="s">
        <v>928</v>
      </c>
      <c r="D139" s="566"/>
      <c r="E139" s="575"/>
      <c r="G139" s="681"/>
    </row>
    <row r="140" spans="1:7" s="528" customFormat="1" ht="12.75">
      <c r="A140" s="566"/>
      <c r="B140" s="577" t="s">
        <v>520</v>
      </c>
      <c r="C140" s="584" t="s">
        <v>710</v>
      </c>
      <c r="D140" s="566"/>
      <c r="E140" s="575"/>
      <c r="G140" s="681"/>
    </row>
    <row r="141" spans="1:7" s="528" customFormat="1" ht="12.75">
      <c r="A141" s="566"/>
      <c r="B141" s="559" t="str">
        <f>"125.3"</f>
        <v>125.3</v>
      </c>
      <c r="C141" s="579" t="s">
        <v>929</v>
      </c>
      <c r="D141" s="589" t="s">
        <v>506</v>
      </c>
      <c r="E141" s="581">
        <v>1</v>
      </c>
      <c r="F141" s="401"/>
      <c r="G141" s="682">
        <f>F141*E141</f>
        <v>0</v>
      </c>
    </row>
    <row r="142" spans="1:7" s="528" customFormat="1" ht="89.25">
      <c r="A142" s="566"/>
      <c r="B142" s="566"/>
      <c r="C142" s="582" t="s">
        <v>930</v>
      </c>
      <c r="D142" s="566"/>
      <c r="E142" s="575"/>
      <c r="G142" s="681"/>
    </row>
    <row r="143" spans="1:7" s="528" customFormat="1" ht="12.75">
      <c r="A143" s="566"/>
      <c r="B143" s="566" t="s">
        <v>509</v>
      </c>
      <c r="C143" s="582" t="s">
        <v>510</v>
      </c>
      <c r="D143" s="566"/>
      <c r="E143" s="575"/>
      <c r="G143" s="681"/>
    </row>
    <row r="144" spans="1:7" s="528" customFormat="1" ht="12.75">
      <c r="A144" s="566"/>
      <c r="B144" s="566" t="s">
        <v>511</v>
      </c>
      <c r="C144" s="582" t="s">
        <v>931</v>
      </c>
      <c r="D144" s="566"/>
      <c r="E144" s="575"/>
      <c r="G144" s="681"/>
    </row>
    <row r="145" spans="1:7" s="528" customFormat="1" ht="12.75">
      <c r="A145" s="566"/>
      <c r="B145" s="566" t="s">
        <v>486</v>
      </c>
      <c r="C145" s="582" t="s">
        <v>932</v>
      </c>
      <c r="D145" s="566"/>
      <c r="E145" s="575"/>
      <c r="G145" s="681"/>
    </row>
    <row r="146" spans="1:7" s="528" customFormat="1" ht="12.75">
      <c r="A146" s="566"/>
      <c r="B146" s="559" t="str">
        <f>"125.4"</f>
        <v>125.4</v>
      </c>
      <c r="C146" s="579" t="s">
        <v>1493</v>
      </c>
      <c r="D146" s="589" t="s">
        <v>506</v>
      </c>
      <c r="E146" s="581">
        <v>2</v>
      </c>
      <c r="F146" s="401"/>
      <c r="G146" s="682">
        <f>F146*E146</f>
        <v>0</v>
      </c>
    </row>
    <row r="147" spans="1:7" s="528" customFormat="1" ht="102">
      <c r="A147" s="566"/>
      <c r="B147" s="566"/>
      <c r="C147" s="582" t="s">
        <v>934</v>
      </c>
      <c r="D147" s="566"/>
      <c r="E147" s="575"/>
      <c r="G147" s="681"/>
    </row>
    <row r="148" spans="1:7" s="528" customFormat="1" ht="12.75">
      <c r="A148" s="566"/>
      <c r="B148" s="566" t="s">
        <v>509</v>
      </c>
      <c r="C148" s="582" t="s">
        <v>510</v>
      </c>
      <c r="D148" s="566"/>
      <c r="E148" s="575"/>
      <c r="G148" s="681"/>
    </row>
    <row r="149" spans="1:7" s="528" customFormat="1" ht="12.75">
      <c r="A149" s="566"/>
      <c r="B149" s="566" t="s">
        <v>511</v>
      </c>
      <c r="C149" s="582" t="s">
        <v>1494</v>
      </c>
      <c r="D149" s="566"/>
      <c r="E149" s="575"/>
      <c r="G149" s="681"/>
    </row>
    <row r="150" spans="1:7" s="528" customFormat="1" ht="12.75">
      <c r="A150" s="566"/>
      <c r="B150" s="566" t="s">
        <v>486</v>
      </c>
      <c r="C150" s="582" t="s">
        <v>1495</v>
      </c>
      <c r="D150" s="566"/>
      <c r="E150" s="575"/>
      <c r="G150" s="681"/>
    </row>
    <row r="151" spans="1:7" s="528" customFormat="1" ht="12.75">
      <c r="A151" s="566"/>
      <c r="B151" s="559" t="str">
        <f>"125.6"</f>
        <v>125.6</v>
      </c>
      <c r="C151" s="579" t="s">
        <v>940</v>
      </c>
      <c r="D151" s="589" t="s">
        <v>506</v>
      </c>
      <c r="E151" s="581">
        <v>1</v>
      </c>
      <c r="F151" s="401"/>
      <c r="G151" s="682">
        <f>F151*E151</f>
        <v>0</v>
      </c>
    </row>
    <row r="152" spans="1:7" s="528" customFormat="1" ht="127.5">
      <c r="A152" s="566"/>
      <c r="B152" s="566"/>
      <c r="C152" s="582" t="s">
        <v>941</v>
      </c>
      <c r="D152" s="566"/>
      <c r="E152" s="575"/>
      <c r="G152" s="681"/>
    </row>
    <row r="153" spans="1:7" s="528" customFormat="1" ht="12.75">
      <c r="A153" s="566"/>
      <c r="B153" s="566" t="s">
        <v>509</v>
      </c>
      <c r="C153" s="582" t="s">
        <v>510</v>
      </c>
      <c r="D153" s="566"/>
      <c r="E153" s="575"/>
      <c r="G153" s="681"/>
    </row>
    <row r="154" spans="1:7" s="528" customFormat="1" ht="12.75">
      <c r="A154" s="566"/>
      <c r="B154" s="566" t="s">
        <v>511</v>
      </c>
      <c r="C154" s="582" t="s">
        <v>942</v>
      </c>
      <c r="D154" s="566"/>
      <c r="E154" s="575"/>
      <c r="G154" s="681"/>
    </row>
    <row r="155" spans="1:7" s="528" customFormat="1" ht="12.75">
      <c r="A155" s="566"/>
      <c r="B155" s="566" t="s">
        <v>486</v>
      </c>
      <c r="C155" s="582" t="s">
        <v>943</v>
      </c>
      <c r="D155" s="566"/>
      <c r="E155" s="575"/>
      <c r="G155" s="681"/>
    </row>
    <row r="156" spans="1:7" s="528" customFormat="1" ht="25.5">
      <c r="A156" s="566"/>
      <c r="B156" s="559" t="str">
        <f>"125.7"</f>
        <v>125.7</v>
      </c>
      <c r="C156" s="579" t="s">
        <v>711</v>
      </c>
      <c r="D156" s="589" t="s">
        <v>506</v>
      </c>
      <c r="E156" s="581">
        <v>1</v>
      </c>
      <c r="F156" s="401"/>
      <c r="G156" s="682">
        <f>F156*E156</f>
        <v>0</v>
      </c>
    </row>
    <row r="157" spans="1:7" s="528" customFormat="1" ht="12.75">
      <c r="A157" s="566"/>
      <c r="B157" s="566" t="s">
        <v>509</v>
      </c>
      <c r="C157" s="582" t="s">
        <v>510</v>
      </c>
      <c r="D157" s="566"/>
      <c r="E157" s="575"/>
      <c r="G157" s="681"/>
    </row>
    <row r="158" spans="1:7" s="528" customFormat="1" ht="12.75">
      <c r="A158" s="566"/>
      <c r="B158" s="566" t="s">
        <v>511</v>
      </c>
      <c r="C158" s="582" t="s">
        <v>712</v>
      </c>
      <c r="D158" s="566"/>
      <c r="E158" s="575"/>
      <c r="G158" s="681"/>
    </row>
    <row r="159" spans="1:7" s="528" customFormat="1" ht="12.75">
      <c r="A159" s="566"/>
      <c r="B159" s="566" t="s">
        <v>486</v>
      </c>
      <c r="C159" s="582" t="s">
        <v>713</v>
      </c>
      <c r="D159" s="566"/>
      <c r="E159" s="575"/>
      <c r="G159" s="681"/>
    </row>
    <row r="160" spans="1:7" s="528" customFormat="1" ht="12.75">
      <c r="A160" s="566"/>
      <c r="B160" s="566"/>
      <c r="C160" s="582"/>
      <c r="D160" s="566"/>
      <c r="E160" s="575"/>
      <c r="G160" s="681"/>
    </row>
    <row r="161" spans="1:7" s="528" customFormat="1" ht="12.75">
      <c r="A161" s="566"/>
      <c r="B161" s="593" t="str">
        <f>"02.1-DESTILARNA"</f>
        <v>02.1-DESTILARNA</v>
      </c>
      <c r="C161" s="594"/>
      <c r="D161" s="595"/>
      <c r="E161" s="595"/>
      <c r="F161" s="390"/>
      <c r="G161" s="683"/>
    </row>
    <row r="162" spans="1:7" s="528" customFormat="1" ht="25.5">
      <c r="A162" s="566"/>
      <c r="B162" s="559" t="str">
        <f>"126.1"</f>
        <v>126.1</v>
      </c>
      <c r="C162" s="579" t="s">
        <v>1506</v>
      </c>
      <c r="D162" s="589" t="s">
        <v>506</v>
      </c>
      <c r="E162" s="581">
        <v>1</v>
      </c>
      <c r="F162" s="401"/>
      <c r="G162" s="682">
        <f>F162*E162</f>
        <v>0</v>
      </c>
    </row>
    <row r="163" spans="1:7" s="528" customFormat="1" ht="63.75">
      <c r="A163" s="566"/>
      <c r="B163" s="596"/>
      <c r="C163" s="597" t="s">
        <v>1546</v>
      </c>
      <c r="D163" s="598"/>
      <c r="E163" s="599"/>
      <c r="F163" s="413"/>
      <c r="G163" s="684"/>
    </row>
    <row r="164" spans="1:7" s="528" customFormat="1" ht="12.75">
      <c r="A164" s="566"/>
      <c r="B164" s="566" t="s">
        <v>509</v>
      </c>
      <c r="C164" s="566" t="s">
        <v>1508</v>
      </c>
      <c r="D164" s="566"/>
      <c r="E164" s="575"/>
      <c r="G164" s="681"/>
    </row>
    <row r="165" spans="1:7" s="528" customFormat="1" ht="12.75">
      <c r="A165" s="566"/>
      <c r="B165" s="566" t="s">
        <v>486</v>
      </c>
      <c r="C165" s="582" t="s">
        <v>1545</v>
      </c>
      <c r="D165" s="574"/>
      <c r="E165" s="575"/>
      <c r="F165" s="530"/>
      <c r="G165" s="681"/>
    </row>
    <row r="166" spans="1:7" s="528" customFormat="1" ht="12.75">
      <c r="A166" s="566"/>
      <c r="B166" s="566"/>
      <c r="C166" s="582"/>
      <c r="D166" s="566"/>
      <c r="E166" s="575"/>
      <c r="G166" s="681"/>
    </row>
    <row r="167" spans="1:7" s="528" customFormat="1" ht="12.75">
      <c r="A167" s="566"/>
      <c r="B167" s="559" t="str">
        <f>"126.2"</f>
        <v>126.2</v>
      </c>
      <c r="C167" s="579" t="s">
        <v>1504</v>
      </c>
      <c r="D167" s="589" t="s">
        <v>506</v>
      </c>
      <c r="E167" s="581">
        <v>1</v>
      </c>
      <c r="F167" s="401"/>
      <c r="G167" s="682">
        <f>F167*E167</f>
        <v>0</v>
      </c>
    </row>
    <row r="168" spans="1:7" s="528" customFormat="1" ht="25.5">
      <c r="A168" s="566"/>
      <c r="B168" s="596"/>
      <c r="C168" s="597" t="s">
        <v>1547</v>
      </c>
      <c r="D168" s="598"/>
      <c r="E168" s="599"/>
      <c r="F168" s="413"/>
      <c r="G168" s="684"/>
    </row>
    <row r="169" spans="1:7" s="528" customFormat="1" ht="12.75">
      <c r="A169" s="566"/>
      <c r="B169" s="566"/>
      <c r="C169" s="582"/>
      <c r="D169" s="566"/>
      <c r="E169" s="575"/>
      <c r="G169" s="681"/>
    </row>
    <row r="170" spans="1:7" s="528" customFormat="1" ht="12.75">
      <c r="A170" s="566"/>
      <c r="B170" s="559" t="str">
        <f>"126.3"</f>
        <v>126.3</v>
      </c>
      <c r="C170" s="579" t="s">
        <v>1507</v>
      </c>
      <c r="D170" s="589" t="s">
        <v>506</v>
      </c>
      <c r="E170" s="581">
        <v>1</v>
      </c>
      <c r="F170" s="401"/>
      <c r="G170" s="682">
        <f>F170*E170</f>
        <v>0</v>
      </c>
    </row>
    <row r="171" spans="1:7" s="528" customFormat="1" ht="25.5">
      <c r="A171" s="566"/>
      <c r="B171" s="596"/>
      <c r="C171" s="597" t="s">
        <v>1548</v>
      </c>
      <c r="D171" s="598"/>
      <c r="E171" s="599"/>
      <c r="F171" s="413"/>
      <c r="G171" s="684"/>
    </row>
    <row r="172" spans="1:7" s="528" customFormat="1" ht="12.75">
      <c r="A172" s="566"/>
      <c r="B172" s="566"/>
      <c r="C172" s="582"/>
      <c r="D172" s="566"/>
      <c r="E172" s="575"/>
      <c r="G172" s="681"/>
    </row>
    <row r="173" spans="1:7" s="528" customFormat="1" ht="12.75">
      <c r="A173" s="566"/>
      <c r="B173" s="559" t="str">
        <f>"126.4"</f>
        <v>126.4</v>
      </c>
      <c r="C173" s="579" t="s">
        <v>1505</v>
      </c>
      <c r="D173" s="589" t="s">
        <v>506</v>
      </c>
      <c r="E173" s="581">
        <v>1</v>
      </c>
      <c r="F173" s="401"/>
      <c r="G173" s="682">
        <f>F173*E173</f>
        <v>0</v>
      </c>
    </row>
    <row r="174" spans="1:7" s="528" customFormat="1" ht="25.5">
      <c r="A174" s="566"/>
      <c r="B174" s="596"/>
      <c r="C174" s="597" t="s">
        <v>1550</v>
      </c>
      <c r="D174" s="598"/>
      <c r="E174" s="599"/>
      <c r="F174" s="413"/>
      <c r="G174" s="684"/>
    </row>
    <row r="175" spans="1:7" s="528" customFormat="1" ht="12.75">
      <c r="A175" s="566"/>
      <c r="B175" s="566" t="s">
        <v>509</v>
      </c>
      <c r="C175" s="582" t="s">
        <v>1549</v>
      </c>
      <c r="D175" s="566"/>
      <c r="E175" s="575"/>
      <c r="G175" s="681"/>
    </row>
    <row r="176" spans="1:7" s="528" customFormat="1" ht="12.75">
      <c r="A176" s="566"/>
      <c r="B176" s="566"/>
      <c r="C176" s="582"/>
      <c r="D176" s="566"/>
      <c r="E176" s="575"/>
      <c r="G176" s="681"/>
    </row>
    <row r="177" spans="1:7" s="528" customFormat="1" ht="12.75">
      <c r="A177" s="566"/>
      <c r="B177" s="593" t="str">
        <f>"02.2-DESTILARNA"</f>
        <v>02.2-DESTILARNA</v>
      </c>
      <c r="C177" s="594"/>
      <c r="D177" s="595"/>
      <c r="E177" s="595"/>
      <c r="F177" s="390"/>
      <c r="G177" s="683"/>
    </row>
    <row r="178" spans="1:7" s="528" customFormat="1" ht="12.75">
      <c r="A178" s="566"/>
      <c r="B178" s="559" t="str">
        <f>"125.1"</f>
        <v>125.1</v>
      </c>
      <c r="C178" s="579" t="s">
        <v>1518</v>
      </c>
      <c r="D178" s="589" t="s">
        <v>506</v>
      </c>
      <c r="E178" s="581">
        <v>1</v>
      </c>
      <c r="F178" s="401"/>
      <c r="G178" s="682">
        <f>E178*F178</f>
        <v>0</v>
      </c>
    </row>
    <row r="179" spans="1:7" s="528" customFormat="1" ht="63.75">
      <c r="A179" s="566"/>
      <c r="B179" s="600" t="s">
        <v>1536</v>
      </c>
      <c r="C179" s="597" t="s">
        <v>1627</v>
      </c>
      <c r="D179" s="598"/>
      <c r="E179" s="599"/>
      <c r="F179" s="413"/>
      <c r="G179" s="684"/>
    </row>
    <row r="180" spans="1:7" s="528" customFormat="1" ht="12.75">
      <c r="A180" s="566"/>
      <c r="B180" s="566" t="s">
        <v>509</v>
      </c>
      <c r="C180" s="601" t="s">
        <v>1616</v>
      </c>
      <c r="D180" s="566"/>
      <c r="E180" s="575"/>
      <c r="G180" s="566"/>
    </row>
    <row r="181" spans="1:7" s="528" customFormat="1" ht="15">
      <c r="A181" s="566"/>
      <c r="B181" s="566" t="s">
        <v>511</v>
      </c>
      <c r="C181" s="602" t="s">
        <v>1617</v>
      </c>
      <c r="D181" s="574"/>
      <c r="E181" s="575"/>
      <c r="F181" s="530"/>
      <c r="G181" s="681"/>
    </row>
    <row r="182" spans="1:7" s="528" customFormat="1" ht="12.75">
      <c r="A182" s="566"/>
      <c r="B182" s="566" t="s">
        <v>486</v>
      </c>
      <c r="C182" s="601" t="s">
        <v>1626</v>
      </c>
      <c r="D182" s="574"/>
      <c r="E182" s="575"/>
      <c r="F182" s="530"/>
      <c r="G182" s="681"/>
    </row>
    <row r="183" spans="1:7" s="528" customFormat="1" ht="12.75">
      <c r="A183" s="566"/>
      <c r="B183" s="566"/>
      <c r="C183" s="582"/>
      <c r="D183" s="566"/>
      <c r="E183" s="575"/>
      <c r="G183" s="566"/>
    </row>
    <row r="184" spans="1:7" s="528" customFormat="1" ht="25.5">
      <c r="A184" s="566"/>
      <c r="B184" s="559" t="str">
        <f>"125.2"</f>
        <v>125.2</v>
      </c>
      <c r="C184" s="579" t="s">
        <v>1509</v>
      </c>
      <c r="D184" s="589" t="s">
        <v>506</v>
      </c>
      <c r="E184" s="581">
        <v>1</v>
      </c>
      <c r="F184" s="401"/>
      <c r="G184" s="682">
        <f t="shared" ref="G184:G311" si="0">E184*F184</f>
        <v>0</v>
      </c>
    </row>
    <row r="185" spans="1:7" s="528" customFormat="1" ht="38.25">
      <c r="A185" s="566"/>
      <c r="B185" s="600" t="s">
        <v>1536</v>
      </c>
      <c r="C185" s="597" t="s">
        <v>1629</v>
      </c>
      <c r="D185" s="598"/>
      <c r="E185" s="599"/>
      <c r="F185" s="413"/>
      <c r="G185" s="684"/>
    </row>
    <row r="186" spans="1:7" s="528" customFormat="1" ht="12.75">
      <c r="A186" s="566"/>
      <c r="B186" s="566" t="s">
        <v>509</v>
      </c>
      <c r="C186" s="603" t="s">
        <v>1634</v>
      </c>
      <c r="D186" s="566"/>
      <c r="E186" s="575"/>
      <c r="G186" s="566"/>
    </row>
    <row r="187" spans="1:7" s="528" customFormat="1" ht="15">
      <c r="A187" s="566"/>
      <c r="B187" s="566" t="s">
        <v>511</v>
      </c>
      <c r="C187" s="602">
        <v>10166</v>
      </c>
      <c r="D187" s="574"/>
      <c r="E187" s="575"/>
      <c r="F187" s="530"/>
      <c r="G187" s="681"/>
    </row>
    <row r="188" spans="1:7" s="528" customFormat="1" ht="12.75">
      <c r="A188" s="566"/>
      <c r="B188" s="566" t="s">
        <v>486</v>
      </c>
      <c r="C188" s="601" t="s">
        <v>1628</v>
      </c>
      <c r="D188" s="574"/>
      <c r="E188" s="575"/>
      <c r="F188" s="530"/>
      <c r="G188" s="681"/>
    </row>
    <row r="189" spans="1:7" s="528" customFormat="1" ht="12.75">
      <c r="A189" s="566"/>
      <c r="B189" s="566"/>
      <c r="C189" s="582"/>
      <c r="D189" s="566"/>
      <c r="E189" s="575"/>
      <c r="G189" s="566"/>
    </row>
    <row r="190" spans="1:7" s="528" customFormat="1" ht="12.75">
      <c r="A190" s="566"/>
      <c r="B190" s="559" t="str">
        <f>"125.3"</f>
        <v>125.3</v>
      </c>
      <c r="C190" s="579" t="s">
        <v>1519</v>
      </c>
      <c r="D190" s="589" t="s">
        <v>506</v>
      </c>
      <c r="E190" s="581">
        <v>1</v>
      </c>
      <c r="F190" s="401"/>
      <c r="G190" s="682">
        <f t="shared" si="0"/>
        <v>0</v>
      </c>
    </row>
    <row r="191" spans="1:7" s="528" customFormat="1" ht="63.75">
      <c r="A191" s="566"/>
      <c r="B191" s="600" t="s">
        <v>1536</v>
      </c>
      <c r="C191" s="597" t="s">
        <v>1630</v>
      </c>
      <c r="D191" s="598"/>
      <c r="E191" s="599"/>
      <c r="F191" s="413"/>
      <c r="G191" s="684"/>
    </row>
    <row r="192" spans="1:7" s="528" customFormat="1" ht="12.75">
      <c r="A192" s="566"/>
      <c r="B192" s="566" t="s">
        <v>509</v>
      </c>
      <c r="C192" s="603" t="s">
        <v>1634</v>
      </c>
      <c r="D192" s="566"/>
      <c r="E192" s="575"/>
      <c r="G192" s="566"/>
    </row>
    <row r="193" spans="1:7" s="528" customFormat="1" ht="15">
      <c r="A193" s="566"/>
      <c r="B193" s="566" t="s">
        <v>511</v>
      </c>
      <c r="C193" s="604">
        <v>10149</v>
      </c>
      <c r="D193" s="574"/>
      <c r="E193" s="575"/>
      <c r="F193" s="530"/>
      <c r="G193" s="681"/>
    </row>
    <row r="194" spans="1:7" s="528" customFormat="1" ht="12.75">
      <c r="A194" s="566"/>
      <c r="B194" s="566" t="s">
        <v>486</v>
      </c>
      <c r="C194" s="605">
        <v>400</v>
      </c>
      <c r="D194" s="574"/>
      <c r="E194" s="575"/>
      <c r="F194" s="530"/>
      <c r="G194" s="681"/>
    </row>
    <row r="195" spans="1:7" s="528" customFormat="1" ht="12.75">
      <c r="A195" s="566"/>
      <c r="B195" s="566"/>
      <c r="C195" s="582"/>
      <c r="D195" s="566"/>
      <c r="E195" s="575"/>
      <c r="G195" s="566"/>
    </row>
    <row r="196" spans="1:7" s="528" customFormat="1" ht="12.75">
      <c r="A196" s="566"/>
      <c r="B196" s="559" t="str">
        <f>"125.4"</f>
        <v>125.4</v>
      </c>
      <c r="C196" s="579" t="s">
        <v>1520</v>
      </c>
      <c r="D196" s="589" t="s">
        <v>506</v>
      </c>
      <c r="E196" s="581">
        <v>2</v>
      </c>
      <c r="F196" s="401"/>
      <c r="G196" s="682">
        <f t="shared" si="0"/>
        <v>0</v>
      </c>
    </row>
    <row r="197" spans="1:7" s="528" customFormat="1" ht="178.5">
      <c r="A197" s="566"/>
      <c r="B197" s="600" t="s">
        <v>1536</v>
      </c>
      <c r="C197" s="597" t="s">
        <v>1633</v>
      </c>
      <c r="D197" s="598"/>
      <c r="E197" s="599"/>
      <c r="F197" s="413"/>
      <c r="G197" s="684"/>
    </row>
    <row r="198" spans="1:7" s="528" customFormat="1" ht="12.75">
      <c r="A198" s="566"/>
      <c r="B198" s="566" t="s">
        <v>509</v>
      </c>
      <c r="C198" s="606" t="s">
        <v>1618</v>
      </c>
      <c r="D198" s="566"/>
      <c r="E198" s="575"/>
      <c r="G198" s="566"/>
    </row>
    <row r="199" spans="1:7" s="528" customFormat="1" ht="12.75">
      <c r="A199" s="566"/>
      <c r="B199" s="566" t="s">
        <v>511</v>
      </c>
      <c r="C199" s="606">
        <v>10236</v>
      </c>
      <c r="D199" s="574"/>
      <c r="E199" s="575"/>
      <c r="F199" s="530"/>
      <c r="G199" s="681"/>
    </row>
    <row r="200" spans="1:7" s="528" customFormat="1" ht="12.75">
      <c r="A200" s="566"/>
      <c r="B200" s="566" t="s">
        <v>486</v>
      </c>
      <c r="C200" s="606" t="s">
        <v>1632</v>
      </c>
      <c r="D200" s="574"/>
      <c r="E200" s="575"/>
      <c r="F200" s="530"/>
      <c r="G200" s="681"/>
    </row>
    <row r="201" spans="1:7" s="528" customFormat="1" ht="12.75">
      <c r="A201" s="566"/>
      <c r="B201" s="576" t="s">
        <v>514</v>
      </c>
      <c r="C201" s="606" t="s">
        <v>1631</v>
      </c>
      <c r="D201" s="574"/>
      <c r="E201" s="575"/>
      <c r="F201" s="530"/>
      <c r="G201" s="681"/>
    </row>
    <row r="202" spans="1:7" s="528" customFormat="1" ht="12.75">
      <c r="A202" s="566"/>
      <c r="B202" s="566"/>
      <c r="C202" s="582"/>
      <c r="D202" s="566"/>
      <c r="E202" s="575"/>
      <c r="G202" s="566"/>
    </row>
    <row r="203" spans="1:7" s="528" customFormat="1" ht="12.75">
      <c r="A203" s="566"/>
      <c r="B203" s="559" t="str">
        <f>"125.5"</f>
        <v>125.5</v>
      </c>
      <c r="C203" s="579" t="s">
        <v>1524</v>
      </c>
      <c r="D203" s="589" t="s">
        <v>506</v>
      </c>
      <c r="E203" s="581">
        <v>1</v>
      </c>
      <c r="F203" s="401"/>
      <c r="G203" s="682">
        <f t="shared" si="0"/>
        <v>0</v>
      </c>
    </row>
    <row r="204" spans="1:7" s="528" customFormat="1" ht="51">
      <c r="A204" s="566"/>
      <c r="B204" s="596"/>
      <c r="C204" s="326" t="s">
        <v>1635</v>
      </c>
      <c r="D204" s="598"/>
      <c r="E204" s="599"/>
      <c r="F204" s="413"/>
      <c r="G204" s="684"/>
    </row>
    <row r="205" spans="1:7" s="528" customFormat="1" ht="12.75">
      <c r="A205" s="566"/>
      <c r="B205" s="566" t="s">
        <v>509</v>
      </c>
      <c r="C205" s="603" t="s">
        <v>1634</v>
      </c>
      <c r="D205" s="566"/>
      <c r="E205" s="575"/>
      <c r="G205" s="566"/>
    </row>
    <row r="206" spans="1:7" s="528" customFormat="1" ht="15">
      <c r="A206" s="566"/>
      <c r="B206" s="566" t="s">
        <v>511</v>
      </c>
      <c r="C206" s="607">
        <v>10448</v>
      </c>
      <c r="D206" s="574"/>
      <c r="E206" s="575"/>
      <c r="F206" s="530"/>
      <c r="G206" s="681"/>
    </row>
    <row r="207" spans="1:7" s="528" customFormat="1" ht="12.75">
      <c r="A207" s="566"/>
      <c r="B207" s="566" t="s">
        <v>486</v>
      </c>
      <c r="C207" s="603" t="s">
        <v>1619</v>
      </c>
      <c r="D207" s="574"/>
      <c r="E207" s="575"/>
      <c r="F207" s="530"/>
      <c r="G207" s="681"/>
    </row>
    <row r="208" spans="1:7" s="528" customFormat="1" ht="12.75">
      <c r="A208" s="566"/>
      <c r="B208" s="566"/>
      <c r="C208" s="582"/>
      <c r="D208" s="566"/>
      <c r="E208" s="575"/>
      <c r="G208" s="566"/>
    </row>
    <row r="209" spans="1:7" s="528" customFormat="1" ht="12.75">
      <c r="A209" s="566"/>
      <c r="B209" s="559" t="str">
        <f>"125.6"</f>
        <v>125.6</v>
      </c>
      <c r="C209" s="564" t="s">
        <v>1511</v>
      </c>
      <c r="D209" s="589" t="s">
        <v>506</v>
      </c>
      <c r="E209" s="581">
        <v>1</v>
      </c>
      <c r="F209" s="401"/>
      <c r="G209" s="682">
        <f t="shared" si="0"/>
        <v>0</v>
      </c>
    </row>
    <row r="210" spans="1:7" s="528" customFormat="1" ht="255">
      <c r="A210" s="566"/>
      <c r="B210" s="600" t="s">
        <v>1536</v>
      </c>
      <c r="C210" s="1" t="s">
        <v>1637</v>
      </c>
      <c r="D210" s="598"/>
      <c r="E210" s="599"/>
      <c r="F210" s="413"/>
      <c r="G210" s="684"/>
    </row>
    <row r="211" spans="1:7" s="528" customFormat="1" ht="12.75">
      <c r="A211" s="566"/>
      <c r="B211" s="566" t="s">
        <v>509</v>
      </c>
      <c r="C211" s="603" t="s">
        <v>1634</v>
      </c>
      <c r="D211" s="566"/>
      <c r="E211" s="575"/>
      <c r="G211" s="566"/>
    </row>
    <row r="212" spans="1:7" s="528" customFormat="1" ht="15">
      <c r="A212" s="566"/>
      <c r="B212" s="566" t="s">
        <v>511</v>
      </c>
      <c r="C212" s="608">
        <v>10194</v>
      </c>
      <c r="D212" s="574"/>
      <c r="E212" s="575"/>
      <c r="F212" s="530"/>
      <c r="G212" s="681"/>
    </row>
    <row r="213" spans="1:7" s="528" customFormat="1" ht="12.75">
      <c r="A213" s="566"/>
      <c r="B213" s="566" t="s">
        <v>486</v>
      </c>
      <c r="C213" s="609" t="s">
        <v>1636</v>
      </c>
      <c r="D213" s="574"/>
      <c r="E213" s="575"/>
      <c r="F213" s="530"/>
      <c r="G213" s="681"/>
    </row>
    <row r="214" spans="1:7" s="528" customFormat="1" ht="12.75">
      <c r="A214" s="566"/>
      <c r="B214" s="576" t="s">
        <v>514</v>
      </c>
      <c r="C214" s="609">
        <v>2</v>
      </c>
      <c r="D214" s="574"/>
      <c r="E214" s="575"/>
      <c r="F214" s="530"/>
      <c r="G214" s="681"/>
    </row>
    <row r="215" spans="1:7" s="528" customFormat="1" ht="12.75">
      <c r="A215" s="566"/>
      <c r="B215" s="577" t="s">
        <v>520</v>
      </c>
      <c r="C215" s="609" t="s">
        <v>1620</v>
      </c>
      <c r="D215" s="574"/>
      <c r="E215" s="575"/>
      <c r="F215" s="530"/>
      <c r="G215" s="681"/>
    </row>
    <row r="216" spans="1:7" s="528" customFormat="1" ht="12.75">
      <c r="A216" s="566"/>
      <c r="B216" s="578" t="s">
        <v>488</v>
      </c>
      <c r="C216" s="609" t="s">
        <v>1620</v>
      </c>
      <c r="D216" s="574"/>
      <c r="E216" s="575"/>
      <c r="F216" s="530"/>
      <c r="G216" s="681"/>
    </row>
    <row r="217" spans="1:7" s="528" customFormat="1" ht="12.75">
      <c r="A217" s="566"/>
      <c r="B217" s="566"/>
      <c r="C217" s="582"/>
      <c r="D217" s="566"/>
      <c r="E217" s="575"/>
      <c r="G217" s="566"/>
    </row>
    <row r="218" spans="1:7" s="528" customFormat="1" ht="12.75">
      <c r="A218" s="566"/>
      <c r="B218" s="559" t="str">
        <f>"125.7"</f>
        <v>125.7</v>
      </c>
      <c r="C218" s="579" t="s">
        <v>1535</v>
      </c>
      <c r="D218" s="589" t="s">
        <v>506</v>
      </c>
      <c r="E218" s="581">
        <v>1</v>
      </c>
      <c r="F218" s="401"/>
      <c r="G218" s="682">
        <f t="shared" si="0"/>
        <v>0</v>
      </c>
    </row>
    <row r="219" spans="1:7" s="528" customFormat="1" ht="63.75">
      <c r="A219" s="566"/>
      <c r="B219" s="600" t="s">
        <v>1536</v>
      </c>
      <c r="C219" s="597" t="s">
        <v>1638</v>
      </c>
      <c r="D219" s="598"/>
      <c r="E219" s="599"/>
      <c r="F219" s="413"/>
      <c r="G219" s="684"/>
    </row>
    <row r="220" spans="1:7" s="528" customFormat="1" ht="15" customHeight="1">
      <c r="A220" s="566"/>
      <c r="B220" s="566" t="s">
        <v>509</v>
      </c>
      <c r="C220" s="610" t="s">
        <v>1510</v>
      </c>
      <c r="D220" s="566"/>
      <c r="E220" s="575"/>
      <c r="G220" s="566"/>
    </row>
    <row r="221" spans="1:7" s="528" customFormat="1" ht="15">
      <c r="A221" s="566"/>
      <c r="B221" s="566" t="s">
        <v>511</v>
      </c>
      <c r="C221" s="611">
        <v>10690</v>
      </c>
      <c r="D221" s="574"/>
      <c r="E221" s="575"/>
      <c r="F221" s="530"/>
      <c r="G221" s="681"/>
    </row>
    <row r="222" spans="1:7" s="528" customFormat="1" ht="12.75">
      <c r="A222" s="566"/>
      <c r="B222" s="566" t="s">
        <v>486</v>
      </c>
      <c r="C222" s="610" t="s">
        <v>1621</v>
      </c>
      <c r="D222" s="574"/>
      <c r="E222" s="575"/>
      <c r="F222" s="530"/>
      <c r="G222" s="681"/>
    </row>
    <row r="223" spans="1:7" s="528" customFormat="1" ht="12.75">
      <c r="A223" s="566"/>
      <c r="B223" s="566"/>
      <c r="C223" s="582"/>
      <c r="D223" s="566"/>
      <c r="E223" s="575"/>
      <c r="G223" s="566"/>
    </row>
    <row r="224" spans="1:7" s="528" customFormat="1" ht="12.75">
      <c r="A224" s="566"/>
      <c r="B224" s="559" t="str">
        <f>"125.8"</f>
        <v>125.8</v>
      </c>
      <c r="C224" s="579" t="s">
        <v>1521</v>
      </c>
      <c r="D224" s="589" t="s">
        <v>506</v>
      </c>
      <c r="E224" s="581">
        <v>1</v>
      </c>
      <c r="F224" s="401"/>
      <c r="G224" s="682">
        <f t="shared" si="0"/>
        <v>0</v>
      </c>
    </row>
    <row r="225" spans="1:7" s="528" customFormat="1" ht="25.5">
      <c r="A225" s="566"/>
      <c r="B225" s="600" t="s">
        <v>1536</v>
      </c>
      <c r="C225" s="597" t="s">
        <v>1639</v>
      </c>
      <c r="D225" s="598"/>
      <c r="E225" s="599"/>
      <c r="F225" s="413"/>
      <c r="G225" s="684"/>
    </row>
    <row r="226" spans="1:7" s="528" customFormat="1" ht="12.75">
      <c r="A226" s="566"/>
      <c r="B226" s="566" t="s">
        <v>509</v>
      </c>
      <c r="C226" s="612" t="s">
        <v>1510</v>
      </c>
      <c r="D226" s="566"/>
      <c r="E226" s="575"/>
      <c r="G226" s="566"/>
    </row>
    <row r="227" spans="1:7" s="528" customFormat="1" ht="15">
      <c r="A227" s="566"/>
      <c r="B227" s="566" t="s">
        <v>511</v>
      </c>
      <c r="C227" s="613">
        <v>10359</v>
      </c>
      <c r="D227" s="574"/>
      <c r="E227" s="575"/>
      <c r="F227" s="530"/>
      <c r="G227" s="681"/>
    </row>
    <row r="228" spans="1:7" s="528" customFormat="1" ht="12.75">
      <c r="A228" s="566"/>
      <c r="B228" s="566" t="s">
        <v>486</v>
      </c>
      <c r="C228" s="612">
        <v>600</v>
      </c>
      <c r="D228" s="574"/>
      <c r="E228" s="575"/>
      <c r="F228" s="530"/>
      <c r="G228" s="681"/>
    </row>
    <row r="229" spans="1:7" s="528" customFormat="1" ht="12.75">
      <c r="A229" s="566"/>
      <c r="B229" s="566"/>
      <c r="C229" s="582"/>
      <c r="D229" s="566"/>
      <c r="E229" s="575"/>
      <c r="G229" s="566"/>
    </row>
    <row r="230" spans="1:7" s="528" customFormat="1" ht="12.75">
      <c r="A230" s="566"/>
      <c r="B230" s="559" t="str">
        <f>"125.9"</f>
        <v>125.9</v>
      </c>
      <c r="C230" s="579" t="s">
        <v>1525</v>
      </c>
      <c r="D230" s="589" t="s">
        <v>506</v>
      </c>
      <c r="E230" s="581">
        <v>1</v>
      </c>
      <c r="F230" s="401"/>
      <c r="G230" s="682">
        <f t="shared" si="0"/>
        <v>0</v>
      </c>
    </row>
    <row r="231" spans="1:7" s="528" customFormat="1" ht="38.25">
      <c r="A231" s="566"/>
      <c r="B231" s="600" t="s">
        <v>1536</v>
      </c>
      <c r="C231" s="597" t="s">
        <v>1640</v>
      </c>
      <c r="D231" s="598"/>
      <c r="E231" s="599"/>
      <c r="F231" s="413"/>
      <c r="G231" s="684"/>
    </row>
    <row r="232" spans="1:7" s="528" customFormat="1" ht="12.75">
      <c r="A232" s="566"/>
      <c r="B232" s="566" t="s">
        <v>509</v>
      </c>
      <c r="C232" s="614" t="s">
        <v>1510</v>
      </c>
      <c r="D232" s="566"/>
      <c r="E232" s="575"/>
      <c r="G232" s="566"/>
    </row>
    <row r="233" spans="1:7" s="528" customFormat="1" ht="12.75">
      <c r="A233" s="566"/>
      <c r="B233" s="566" t="s">
        <v>511</v>
      </c>
      <c r="C233" s="614">
        <v>10691</v>
      </c>
      <c r="D233" s="574"/>
      <c r="E233" s="575"/>
      <c r="F233" s="530"/>
      <c r="G233" s="681"/>
    </row>
    <row r="234" spans="1:7" s="528" customFormat="1" ht="12.75">
      <c r="A234" s="566"/>
      <c r="B234" s="566" t="s">
        <v>486</v>
      </c>
      <c r="C234" s="614" t="s">
        <v>1622</v>
      </c>
      <c r="D234" s="574"/>
      <c r="E234" s="575"/>
      <c r="F234" s="530"/>
      <c r="G234" s="681"/>
    </row>
    <row r="235" spans="1:7" s="528" customFormat="1" ht="12.75">
      <c r="A235" s="566"/>
      <c r="B235" s="566"/>
      <c r="C235" s="582"/>
      <c r="D235" s="566"/>
      <c r="E235" s="575"/>
      <c r="G235" s="566"/>
    </row>
    <row r="236" spans="1:7" s="528" customFormat="1" ht="12.75">
      <c r="A236" s="566"/>
      <c r="B236" s="559" t="str">
        <f>"125.10"</f>
        <v>125.10</v>
      </c>
      <c r="C236" s="579" t="s">
        <v>1522</v>
      </c>
      <c r="D236" s="589" t="s">
        <v>506</v>
      </c>
      <c r="E236" s="581">
        <v>1</v>
      </c>
      <c r="F236" s="401"/>
      <c r="G236" s="682">
        <f t="shared" si="0"/>
        <v>0</v>
      </c>
    </row>
    <row r="237" spans="1:7" s="528" customFormat="1" ht="89.25">
      <c r="A237" s="566"/>
      <c r="B237" s="600" t="s">
        <v>1536</v>
      </c>
      <c r="C237" s="597" t="s">
        <v>1641</v>
      </c>
      <c r="D237" s="598"/>
      <c r="E237" s="599"/>
      <c r="F237" s="413"/>
      <c r="G237" s="684"/>
    </row>
    <row r="238" spans="1:7" s="528" customFormat="1" ht="12.75">
      <c r="A238" s="566"/>
      <c r="B238" s="566" t="s">
        <v>509</v>
      </c>
      <c r="C238" s="615" t="s">
        <v>1510</v>
      </c>
      <c r="D238" s="566"/>
      <c r="E238" s="575"/>
      <c r="G238" s="566"/>
    </row>
    <row r="239" spans="1:7" s="528" customFormat="1" ht="12.75">
      <c r="A239" s="566"/>
      <c r="B239" s="566" t="s">
        <v>511</v>
      </c>
      <c r="C239" s="615">
        <v>10204</v>
      </c>
      <c r="D239" s="574"/>
      <c r="E239" s="575"/>
      <c r="F239" s="530"/>
      <c r="G239" s="681"/>
    </row>
    <row r="240" spans="1:7" s="528" customFormat="1" ht="12.75">
      <c r="A240" s="566"/>
      <c r="B240" s="566" t="s">
        <v>486</v>
      </c>
      <c r="C240" s="615">
        <v>700</v>
      </c>
      <c r="D240" s="574"/>
      <c r="E240" s="575"/>
      <c r="F240" s="530"/>
      <c r="G240" s="681"/>
    </row>
    <row r="241" spans="1:7" s="528" customFormat="1" ht="12.75">
      <c r="A241" s="566"/>
      <c r="B241" s="566"/>
      <c r="C241" s="582"/>
      <c r="D241" s="566"/>
      <c r="E241" s="575"/>
      <c r="G241" s="566"/>
    </row>
    <row r="242" spans="1:7" s="528" customFormat="1" ht="12.75">
      <c r="A242" s="566"/>
      <c r="B242" s="559" t="str">
        <f>"125.11"</f>
        <v>125.11</v>
      </c>
      <c r="C242" s="579" t="s">
        <v>1623</v>
      </c>
      <c r="D242" s="589" t="s">
        <v>506</v>
      </c>
      <c r="E242" s="581">
        <v>1</v>
      </c>
      <c r="F242" s="401"/>
      <c r="G242" s="682">
        <f t="shared" si="0"/>
        <v>0</v>
      </c>
    </row>
    <row r="243" spans="1:7" s="528" customFormat="1" ht="51">
      <c r="A243" s="566"/>
      <c r="B243" s="600" t="s">
        <v>1536</v>
      </c>
      <c r="C243" s="597" t="s">
        <v>1625</v>
      </c>
      <c r="D243" s="598"/>
      <c r="E243" s="599"/>
      <c r="F243" s="413"/>
      <c r="G243" s="684"/>
    </row>
    <row r="244" spans="1:7" s="528" customFormat="1" ht="12.75">
      <c r="A244" s="566"/>
      <c r="B244" s="566" t="s">
        <v>509</v>
      </c>
      <c r="C244" s="597" t="s">
        <v>1510</v>
      </c>
      <c r="D244" s="566"/>
      <c r="E244" s="575"/>
      <c r="G244" s="566"/>
    </row>
    <row r="245" spans="1:7" s="528" customFormat="1" ht="12.75">
      <c r="A245" s="566"/>
      <c r="B245" s="566" t="s">
        <v>511</v>
      </c>
      <c r="C245" s="597">
        <v>60137</v>
      </c>
      <c r="D245" s="574"/>
      <c r="E245" s="575"/>
      <c r="F245" s="530"/>
      <c r="G245" s="681"/>
    </row>
    <row r="246" spans="1:7" s="528" customFormat="1" ht="12.75">
      <c r="A246" s="566"/>
      <c r="B246" s="566" t="s">
        <v>486</v>
      </c>
      <c r="C246" s="597" t="s">
        <v>1624</v>
      </c>
      <c r="D246" s="574"/>
      <c r="E246" s="575"/>
      <c r="F246" s="530"/>
      <c r="G246" s="681"/>
    </row>
    <row r="247" spans="1:7" s="528" customFormat="1" ht="12.75">
      <c r="A247" s="566"/>
      <c r="B247" s="566"/>
      <c r="C247" s="582"/>
      <c r="D247" s="566"/>
      <c r="E247" s="575"/>
      <c r="G247" s="566"/>
    </row>
    <row r="248" spans="1:7" s="528" customFormat="1" ht="12.75">
      <c r="A248" s="566"/>
      <c r="B248" s="559" t="str">
        <f>"125.12"</f>
        <v>125.12</v>
      </c>
      <c r="C248" s="579" t="s">
        <v>1523</v>
      </c>
      <c r="D248" s="589" t="s">
        <v>506</v>
      </c>
      <c r="E248" s="581">
        <v>1</v>
      </c>
      <c r="F248" s="401"/>
      <c r="G248" s="682">
        <f t="shared" si="0"/>
        <v>0</v>
      </c>
    </row>
    <row r="249" spans="1:7" s="528" customFormat="1" ht="237" customHeight="1">
      <c r="A249" s="566"/>
      <c r="B249" s="600" t="s">
        <v>1536</v>
      </c>
      <c r="C249" s="597" t="s">
        <v>1644</v>
      </c>
      <c r="D249" s="598"/>
      <c r="E249" s="599"/>
      <c r="F249" s="413"/>
      <c r="G249" s="684"/>
    </row>
    <row r="250" spans="1:7" s="528" customFormat="1" ht="94.5" customHeight="1">
      <c r="A250" s="566"/>
      <c r="B250" s="600"/>
      <c r="C250" s="597" t="s">
        <v>1645</v>
      </c>
      <c r="D250" s="598"/>
      <c r="E250" s="599"/>
      <c r="F250" s="413"/>
      <c r="G250" s="684"/>
    </row>
    <row r="251" spans="1:7" s="528" customFormat="1" ht="12.75">
      <c r="A251" s="566"/>
      <c r="B251" s="566" t="s">
        <v>509</v>
      </c>
      <c r="C251" s="597" t="s">
        <v>1510</v>
      </c>
      <c r="D251" s="566"/>
      <c r="E251" s="575"/>
      <c r="G251" s="566"/>
    </row>
    <row r="252" spans="1:7" s="528" customFormat="1" ht="12.75">
      <c r="A252" s="566"/>
      <c r="B252" s="566" t="s">
        <v>511</v>
      </c>
      <c r="C252" s="597">
        <v>10155</v>
      </c>
      <c r="D252" s="574"/>
      <c r="E252" s="575"/>
      <c r="F252" s="530"/>
      <c r="G252" s="681"/>
    </row>
    <row r="253" spans="1:7" s="528" customFormat="1" ht="12.75">
      <c r="A253" s="566"/>
      <c r="B253" s="566" t="s">
        <v>486</v>
      </c>
      <c r="C253" s="597" t="s">
        <v>1646</v>
      </c>
      <c r="D253" s="574"/>
      <c r="E253" s="575"/>
      <c r="F253" s="530"/>
      <c r="G253" s="681"/>
    </row>
    <row r="254" spans="1:7" s="528" customFormat="1" ht="12.75">
      <c r="A254" s="566"/>
      <c r="B254" s="576" t="s">
        <v>514</v>
      </c>
      <c r="C254" s="616">
        <v>0.03</v>
      </c>
      <c r="D254" s="574"/>
      <c r="E254" s="575"/>
      <c r="F254" s="530"/>
      <c r="G254" s="681"/>
    </row>
    <row r="255" spans="1:7" s="528" customFormat="1" ht="12.75">
      <c r="A255" s="566"/>
      <c r="B255" s="566"/>
      <c r="C255" s="582"/>
      <c r="D255" s="566"/>
      <c r="E255" s="575"/>
      <c r="G255" s="566"/>
    </row>
    <row r="256" spans="1:7" s="528" customFormat="1" ht="25.5">
      <c r="A256" s="566"/>
      <c r="B256" s="559" t="str">
        <f>"125.13"</f>
        <v>125.13</v>
      </c>
      <c r="C256" s="617" t="s">
        <v>1642</v>
      </c>
      <c r="D256" s="589" t="s">
        <v>506</v>
      </c>
      <c r="E256" s="581">
        <v>1</v>
      </c>
      <c r="F256" s="401"/>
      <c r="G256" s="682">
        <f t="shared" si="0"/>
        <v>0</v>
      </c>
    </row>
    <row r="257" spans="1:7" s="528" customFormat="1" ht="51">
      <c r="A257" s="566"/>
      <c r="B257" s="600" t="s">
        <v>1536</v>
      </c>
      <c r="C257" s="618" t="s">
        <v>1647</v>
      </c>
      <c r="D257" s="598"/>
      <c r="E257" s="599"/>
      <c r="F257" s="413"/>
      <c r="G257" s="684"/>
    </row>
    <row r="258" spans="1:7" s="528" customFormat="1" ht="12.75">
      <c r="A258" s="566"/>
      <c r="B258" s="566" t="s">
        <v>509</v>
      </c>
      <c r="C258" s="619" t="s">
        <v>1510</v>
      </c>
      <c r="D258" s="566"/>
      <c r="E258" s="575"/>
      <c r="G258" s="566"/>
    </row>
    <row r="259" spans="1:7" s="528" customFormat="1" ht="15">
      <c r="A259" s="566"/>
      <c r="B259" s="566" t="s">
        <v>511</v>
      </c>
      <c r="C259" s="620">
        <v>10328</v>
      </c>
      <c r="D259" s="574"/>
      <c r="E259" s="575"/>
      <c r="F259" s="530"/>
      <c r="G259" s="681"/>
    </row>
    <row r="260" spans="1:7" s="528" customFormat="1" ht="12.75">
      <c r="A260" s="566"/>
      <c r="B260" s="566" t="s">
        <v>486</v>
      </c>
      <c r="C260" s="621" t="s">
        <v>1643</v>
      </c>
      <c r="D260" s="574"/>
      <c r="E260" s="575"/>
      <c r="F260" s="530"/>
      <c r="G260" s="681"/>
    </row>
    <row r="261" spans="1:7" s="528" customFormat="1" ht="12.75">
      <c r="A261" s="566"/>
      <c r="B261" s="566"/>
      <c r="C261" s="582"/>
      <c r="D261" s="566"/>
      <c r="E261" s="575"/>
      <c r="G261" s="566"/>
    </row>
    <row r="262" spans="1:7" s="528" customFormat="1" ht="12.75">
      <c r="A262" s="566"/>
      <c r="B262" s="559" t="str">
        <f>"125.14"</f>
        <v>125.14</v>
      </c>
      <c r="C262" s="579" t="s">
        <v>1516</v>
      </c>
      <c r="D262" s="589" t="s">
        <v>506</v>
      </c>
      <c r="E262" s="581">
        <v>1</v>
      </c>
      <c r="F262" s="401"/>
      <c r="G262" s="682">
        <f t="shared" si="0"/>
        <v>0</v>
      </c>
    </row>
    <row r="263" spans="1:7" s="528" customFormat="1" ht="12.75">
      <c r="A263" s="566"/>
      <c r="B263" s="596"/>
      <c r="C263" s="326"/>
      <c r="D263" s="598"/>
      <c r="E263" s="599"/>
      <c r="F263" s="413"/>
      <c r="G263" s="684"/>
    </row>
    <row r="264" spans="1:7" s="528" customFormat="1" ht="12.75">
      <c r="A264" s="566"/>
      <c r="B264" s="566" t="s">
        <v>509</v>
      </c>
      <c r="C264" s="622" t="s">
        <v>1517</v>
      </c>
      <c r="D264" s="566"/>
      <c r="E264" s="575"/>
      <c r="G264" s="566"/>
    </row>
    <row r="265" spans="1:7" s="528" customFormat="1" ht="12.75">
      <c r="A265" s="566"/>
      <c r="B265" s="566" t="s">
        <v>511</v>
      </c>
      <c r="C265" s="622" t="s">
        <v>1648</v>
      </c>
      <c r="D265" s="574"/>
      <c r="E265" s="575"/>
      <c r="F265" s="530"/>
      <c r="G265" s="681"/>
    </row>
    <row r="266" spans="1:7" s="528" customFormat="1" ht="12.75">
      <c r="A266" s="566"/>
      <c r="B266" s="566" t="s">
        <v>486</v>
      </c>
      <c r="C266" s="622" t="s">
        <v>1649</v>
      </c>
      <c r="D266" s="574"/>
      <c r="E266" s="575"/>
      <c r="F266" s="530"/>
      <c r="G266" s="681"/>
    </row>
    <row r="267" spans="1:7" s="528" customFormat="1" ht="12.75">
      <c r="A267" s="566"/>
      <c r="B267" s="566"/>
      <c r="C267" s="582"/>
      <c r="D267" s="566"/>
      <c r="E267" s="575"/>
      <c r="G267" s="566"/>
    </row>
    <row r="268" spans="1:7" s="528" customFormat="1" ht="25.5">
      <c r="A268" s="566"/>
      <c r="B268" s="559" t="str">
        <f>"125.15"</f>
        <v>125.15</v>
      </c>
      <c r="C268" s="579" t="s">
        <v>1655</v>
      </c>
      <c r="D268" s="589" t="s">
        <v>506</v>
      </c>
      <c r="E268" s="581">
        <v>1</v>
      </c>
      <c r="F268" s="401"/>
      <c r="G268" s="682">
        <f t="shared" si="0"/>
        <v>0</v>
      </c>
    </row>
    <row r="269" spans="1:7" s="528" customFormat="1" ht="89.25">
      <c r="A269" s="566"/>
      <c r="B269" s="600" t="s">
        <v>1536</v>
      </c>
      <c r="C269" s="597" t="s">
        <v>1654</v>
      </c>
      <c r="D269" s="598"/>
      <c r="E269" s="599"/>
      <c r="F269" s="413"/>
      <c r="G269" s="684"/>
    </row>
    <row r="270" spans="1:7" s="528" customFormat="1" ht="12.75">
      <c r="A270" s="566"/>
      <c r="B270" s="566" t="s">
        <v>509</v>
      </c>
      <c r="C270" s="623" t="s">
        <v>1517</v>
      </c>
      <c r="D270" s="566"/>
      <c r="E270" s="575"/>
      <c r="G270" s="566"/>
    </row>
    <row r="271" spans="1:7" s="528" customFormat="1" ht="12.75">
      <c r="A271" s="566"/>
      <c r="B271" s="566" t="s">
        <v>511</v>
      </c>
      <c r="C271" s="623" t="s">
        <v>1650</v>
      </c>
      <c r="D271" s="574"/>
      <c r="E271" s="575"/>
      <c r="F271" s="530"/>
      <c r="G271" s="681"/>
    </row>
    <row r="272" spans="1:7" s="528" customFormat="1" ht="12.75">
      <c r="A272" s="566"/>
      <c r="B272" s="566" t="s">
        <v>486</v>
      </c>
      <c r="C272" s="623" t="s">
        <v>1651</v>
      </c>
      <c r="D272" s="574"/>
      <c r="E272" s="575"/>
      <c r="F272" s="530"/>
      <c r="G272" s="681"/>
    </row>
    <row r="273" spans="1:7" s="528" customFormat="1" ht="12.75">
      <c r="A273" s="566"/>
      <c r="B273" s="566"/>
      <c r="C273" s="582"/>
      <c r="D273" s="566"/>
      <c r="E273" s="575"/>
      <c r="G273" s="566"/>
    </row>
    <row r="274" spans="1:7" s="528" customFormat="1" ht="12.75">
      <c r="A274" s="566"/>
      <c r="B274" s="559" t="str">
        <f>"125.16"</f>
        <v>125.16</v>
      </c>
      <c r="C274" s="579" t="s">
        <v>1526</v>
      </c>
      <c r="D274" s="589" t="s">
        <v>506</v>
      </c>
      <c r="E274" s="581">
        <v>1</v>
      </c>
      <c r="F274" s="401"/>
      <c r="G274" s="682">
        <f t="shared" si="0"/>
        <v>0</v>
      </c>
    </row>
    <row r="275" spans="1:7" s="528" customFormat="1" ht="89.25">
      <c r="A275" s="566"/>
      <c r="B275" s="600" t="s">
        <v>1536</v>
      </c>
      <c r="C275" s="597" t="s">
        <v>1656</v>
      </c>
      <c r="D275" s="598"/>
      <c r="E275" s="599"/>
      <c r="F275" s="413"/>
      <c r="G275" s="684"/>
    </row>
    <row r="276" spans="1:7" s="528" customFormat="1" ht="12.75">
      <c r="A276" s="566"/>
      <c r="B276" s="566" t="s">
        <v>509</v>
      </c>
      <c r="C276" s="624" t="s">
        <v>1517</v>
      </c>
      <c r="D276" s="566"/>
      <c r="E276" s="575"/>
      <c r="G276" s="566"/>
    </row>
    <row r="277" spans="1:7" s="528" customFormat="1" ht="12.75">
      <c r="A277" s="566"/>
      <c r="B277" s="566" t="s">
        <v>511</v>
      </c>
      <c r="C277" s="624" t="s">
        <v>1652</v>
      </c>
      <c r="D277" s="574"/>
      <c r="E277" s="575"/>
      <c r="F277" s="530"/>
      <c r="G277" s="681"/>
    </row>
    <row r="278" spans="1:7" s="528" customFormat="1" ht="12.75">
      <c r="A278" s="566"/>
      <c r="B278" s="566" t="s">
        <v>486</v>
      </c>
      <c r="C278" s="624" t="s">
        <v>1653</v>
      </c>
      <c r="D278" s="574"/>
      <c r="E278" s="575"/>
      <c r="F278" s="530"/>
      <c r="G278" s="681"/>
    </row>
    <row r="279" spans="1:7" s="528" customFormat="1" ht="12.75">
      <c r="A279" s="566"/>
      <c r="B279" s="566"/>
      <c r="C279" s="582"/>
      <c r="D279" s="566"/>
      <c r="E279" s="575"/>
      <c r="G279" s="566"/>
    </row>
    <row r="280" spans="1:7" s="528" customFormat="1" ht="12.75">
      <c r="A280" s="566"/>
      <c r="B280" s="559" t="str">
        <f>"125.17"</f>
        <v>125.17</v>
      </c>
      <c r="C280" s="579" t="s">
        <v>1527</v>
      </c>
      <c r="D280" s="589" t="s">
        <v>506</v>
      </c>
      <c r="E280" s="581">
        <v>1</v>
      </c>
      <c r="F280" s="401"/>
      <c r="G280" s="682">
        <f t="shared" si="0"/>
        <v>0</v>
      </c>
    </row>
    <row r="281" spans="1:7" s="528" customFormat="1" ht="12.75">
      <c r="A281" s="566"/>
      <c r="B281" s="596"/>
      <c r="C281" s="326"/>
      <c r="D281" s="598"/>
      <c r="E281" s="599"/>
      <c r="F281" s="413"/>
      <c r="G281" s="684"/>
    </row>
    <row r="282" spans="1:7" s="528" customFormat="1" ht="12.75">
      <c r="A282" s="566"/>
      <c r="B282" s="566" t="s">
        <v>509</v>
      </c>
      <c r="C282" s="625" t="s">
        <v>1517</v>
      </c>
      <c r="D282" s="566"/>
      <c r="E282" s="575"/>
      <c r="G282" s="566"/>
    </row>
    <row r="283" spans="1:7" s="528" customFormat="1" ht="12.75">
      <c r="A283" s="566"/>
      <c r="B283" s="566" t="s">
        <v>511</v>
      </c>
      <c r="C283" s="625" t="s">
        <v>1657</v>
      </c>
      <c r="D283" s="574"/>
      <c r="E283" s="575"/>
      <c r="F283" s="530"/>
      <c r="G283" s="681"/>
    </row>
    <row r="284" spans="1:7" s="528" customFormat="1" ht="12.75">
      <c r="A284" s="566"/>
      <c r="B284" s="566" t="s">
        <v>486</v>
      </c>
      <c r="C284" s="625" t="s">
        <v>1658</v>
      </c>
      <c r="D284" s="574"/>
      <c r="E284" s="575"/>
      <c r="F284" s="530"/>
      <c r="G284" s="681"/>
    </row>
    <row r="285" spans="1:7" s="528" customFormat="1" ht="12.75">
      <c r="A285" s="566"/>
      <c r="B285" s="566"/>
      <c r="C285" s="582"/>
      <c r="D285" s="566"/>
      <c r="E285" s="575"/>
      <c r="G285" s="566"/>
    </row>
    <row r="286" spans="1:7" s="528" customFormat="1" ht="12.75">
      <c r="A286" s="566"/>
      <c r="B286" s="559" t="str">
        <f>"125.18"</f>
        <v>125.18</v>
      </c>
      <c r="C286" s="579" t="s">
        <v>1528</v>
      </c>
      <c r="D286" s="589" t="s">
        <v>506</v>
      </c>
      <c r="E286" s="581">
        <v>1</v>
      </c>
      <c r="F286" s="401"/>
      <c r="G286" s="682">
        <f t="shared" si="0"/>
        <v>0</v>
      </c>
    </row>
    <row r="287" spans="1:7" s="528" customFormat="1" ht="12.75">
      <c r="A287" s="566"/>
      <c r="B287" s="596"/>
      <c r="C287" s="326"/>
      <c r="D287" s="598"/>
      <c r="E287" s="599"/>
      <c r="F287" s="413"/>
      <c r="G287" s="684"/>
    </row>
    <row r="288" spans="1:7" s="528" customFormat="1" ht="12.75">
      <c r="A288" s="566"/>
      <c r="B288" s="566" t="s">
        <v>509</v>
      </c>
      <c r="C288" s="626" t="s">
        <v>1517</v>
      </c>
      <c r="D288" s="566"/>
      <c r="E288" s="575"/>
      <c r="G288" s="566"/>
    </row>
    <row r="289" spans="1:7" s="528" customFormat="1" ht="12.75">
      <c r="A289" s="566"/>
      <c r="B289" s="566" t="s">
        <v>511</v>
      </c>
      <c r="C289" s="626" t="s">
        <v>1659</v>
      </c>
      <c r="D289" s="574"/>
      <c r="E289" s="575"/>
      <c r="F289" s="530"/>
      <c r="G289" s="681"/>
    </row>
    <row r="290" spans="1:7" s="528" customFormat="1" ht="12.75">
      <c r="A290" s="566"/>
      <c r="B290" s="566" t="s">
        <v>486</v>
      </c>
      <c r="C290" s="626" t="s">
        <v>1658</v>
      </c>
      <c r="D290" s="574"/>
      <c r="E290" s="575"/>
      <c r="F290" s="530"/>
      <c r="G290" s="681"/>
    </row>
    <row r="291" spans="1:7" s="528" customFormat="1" ht="12.75">
      <c r="A291" s="566"/>
      <c r="B291" s="566"/>
      <c r="C291" s="582"/>
      <c r="D291" s="566"/>
      <c r="E291" s="575"/>
      <c r="G291" s="566"/>
    </row>
    <row r="292" spans="1:7" s="528" customFormat="1" ht="12.75">
      <c r="A292" s="566"/>
      <c r="B292" s="559" t="str">
        <f>"125.19"</f>
        <v>125.19</v>
      </c>
      <c r="C292" s="579" t="s">
        <v>1529</v>
      </c>
      <c r="D292" s="589" t="s">
        <v>506</v>
      </c>
      <c r="E292" s="581">
        <v>1</v>
      </c>
      <c r="F292" s="401"/>
      <c r="G292" s="682">
        <f t="shared" si="0"/>
        <v>0</v>
      </c>
    </row>
    <row r="293" spans="1:7" s="528" customFormat="1" ht="12.75">
      <c r="A293" s="566"/>
      <c r="B293" s="596"/>
      <c r="C293" s="326"/>
      <c r="D293" s="598"/>
      <c r="E293" s="599"/>
      <c r="F293" s="413"/>
      <c r="G293" s="684"/>
    </row>
    <row r="294" spans="1:7" s="528" customFormat="1" ht="12.75">
      <c r="A294" s="566"/>
      <c r="B294" s="566" t="s">
        <v>509</v>
      </c>
      <c r="C294" s="627" t="s">
        <v>1517</v>
      </c>
      <c r="D294" s="566"/>
      <c r="E294" s="575"/>
      <c r="G294" s="566"/>
    </row>
    <row r="295" spans="1:7" s="528" customFormat="1" ht="12.75">
      <c r="A295" s="566"/>
      <c r="B295" s="566" t="s">
        <v>511</v>
      </c>
      <c r="C295" s="627" t="s">
        <v>1660</v>
      </c>
      <c r="D295" s="574"/>
      <c r="E295" s="575"/>
      <c r="F295" s="530"/>
      <c r="G295" s="681"/>
    </row>
    <row r="296" spans="1:7" s="528" customFormat="1" ht="12.75">
      <c r="A296" s="566"/>
      <c r="B296" s="566" t="s">
        <v>486</v>
      </c>
      <c r="C296" s="627" t="s">
        <v>1658</v>
      </c>
      <c r="D296" s="574"/>
      <c r="E296" s="575"/>
      <c r="F296" s="530"/>
      <c r="G296" s="681"/>
    </row>
    <row r="297" spans="1:7" s="528" customFormat="1" ht="12.75">
      <c r="A297" s="566"/>
      <c r="B297" s="566"/>
      <c r="C297" s="582"/>
      <c r="D297" s="566"/>
      <c r="E297" s="575"/>
      <c r="G297" s="566"/>
    </row>
    <row r="298" spans="1:7" s="528" customFormat="1" ht="12.75">
      <c r="A298" s="566"/>
      <c r="B298" s="559" t="str">
        <f>"125.20"</f>
        <v>125.20</v>
      </c>
      <c r="C298" s="579" t="s">
        <v>1530</v>
      </c>
      <c r="D298" s="589" t="s">
        <v>506</v>
      </c>
      <c r="E298" s="581">
        <v>1</v>
      </c>
      <c r="F298" s="401"/>
      <c r="G298" s="682">
        <f t="shared" si="0"/>
        <v>0</v>
      </c>
    </row>
    <row r="299" spans="1:7" s="528" customFormat="1" ht="90.75" customHeight="1">
      <c r="A299" s="566"/>
      <c r="B299" s="600" t="s">
        <v>1536</v>
      </c>
      <c r="C299" s="597" t="s">
        <v>1666</v>
      </c>
      <c r="D299" s="598"/>
      <c r="E299" s="599"/>
      <c r="F299" s="413"/>
      <c r="G299" s="684"/>
    </row>
    <row r="300" spans="1:7" s="528" customFormat="1" ht="12.75">
      <c r="A300" s="566"/>
      <c r="B300" s="566" t="s">
        <v>509</v>
      </c>
      <c r="C300" s="628" t="s">
        <v>1517</v>
      </c>
      <c r="D300" s="566"/>
      <c r="E300" s="575"/>
      <c r="G300" s="566"/>
    </row>
    <row r="301" spans="1:7" s="528" customFormat="1" ht="12.75">
      <c r="A301" s="566"/>
      <c r="B301" s="566" t="s">
        <v>511</v>
      </c>
      <c r="C301" s="628" t="s">
        <v>1661</v>
      </c>
      <c r="D301" s="574"/>
      <c r="E301" s="575"/>
      <c r="F301" s="530"/>
      <c r="G301" s="681"/>
    </row>
    <row r="302" spans="1:7" s="528" customFormat="1" ht="12.75">
      <c r="A302" s="566"/>
      <c r="B302" s="566" t="s">
        <v>486</v>
      </c>
      <c r="C302" s="628" t="s">
        <v>1662</v>
      </c>
      <c r="D302" s="574"/>
      <c r="E302" s="575"/>
      <c r="F302" s="530"/>
      <c r="G302" s="681"/>
    </row>
    <row r="303" spans="1:7" s="528" customFormat="1" ht="12.75">
      <c r="A303" s="566"/>
      <c r="B303" s="576" t="s">
        <v>514</v>
      </c>
      <c r="C303" s="616">
        <v>0.35</v>
      </c>
      <c r="D303" s="574"/>
      <c r="E303" s="575"/>
      <c r="F303" s="530"/>
      <c r="G303" s="681"/>
    </row>
    <row r="304" spans="1:7" s="528" customFormat="1" ht="12.75">
      <c r="A304" s="566"/>
      <c r="B304" s="566"/>
      <c r="C304" s="582"/>
      <c r="D304" s="566"/>
      <c r="E304" s="575"/>
      <c r="G304" s="566"/>
    </row>
    <row r="305" spans="1:7" s="528" customFormat="1" ht="25.5">
      <c r="A305" s="566"/>
      <c r="B305" s="559" t="str">
        <f>"125.21"</f>
        <v>125.21</v>
      </c>
      <c r="C305" s="579" t="s">
        <v>1531</v>
      </c>
      <c r="D305" s="589" t="s">
        <v>506</v>
      </c>
      <c r="E305" s="581">
        <v>1</v>
      </c>
      <c r="F305" s="401"/>
      <c r="G305" s="682">
        <f t="shared" si="0"/>
        <v>0</v>
      </c>
    </row>
    <row r="306" spans="1:7" s="528" customFormat="1" ht="12.75">
      <c r="A306" s="566"/>
      <c r="B306" s="596"/>
      <c r="C306" s="326"/>
      <c r="D306" s="598"/>
      <c r="E306" s="599"/>
      <c r="F306" s="413"/>
      <c r="G306" s="684"/>
    </row>
    <row r="307" spans="1:7" s="528" customFormat="1" ht="12.75">
      <c r="A307" s="566"/>
      <c r="B307" s="566" t="s">
        <v>509</v>
      </c>
      <c r="C307" s="629" t="s">
        <v>1663</v>
      </c>
      <c r="D307" s="566"/>
      <c r="E307" s="575"/>
      <c r="G307" s="566"/>
    </row>
    <row r="308" spans="1:7" s="528" customFormat="1" ht="12.75">
      <c r="A308" s="566"/>
      <c r="B308" s="566" t="s">
        <v>511</v>
      </c>
      <c r="C308" s="629" t="s">
        <v>1664</v>
      </c>
      <c r="D308" s="574"/>
      <c r="E308" s="575"/>
      <c r="F308" s="530"/>
      <c r="G308" s="681"/>
    </row>
    <row r="309" spans="1:7" s="528" customFormat="1" ht="12.75">
      <c r="A309" s="566"/>
      <c r="B309" s="566" t="s">
        <v>486</v>
      </c>
      <c r="C309" s="629" t="s">
        <v>1665</v>
      </c>
      <c r="D309" s="574"/>
      <c r="E309" s="575"/>
      <c r="F309" s="530"/>
      <c r="G309" s="681"/>
    </row>
    <row r="310" spans="1:7" s="528" customFormat="1" ht="12.75">
      <c r="A310" s="566"/>
      <c r="B310" s="566"/>
      <c r="C310" s="582"/>
      <c r="D310" s="566"/>
      <c r="E310" s="575"/>
      <c r="G310" s="566"/>
    </row>
    <row r="311" spans="1:7" s="528" customFormat="1" ht="12.75">
      <c r="A311" s="566"/>
      <c r="B311" s="559" t="str">
        <f>"125.22"</f>
        <v>125.22</v>
      </c>
      <c r="C311" s="579" t="s">
        <v>1532</v>
      </c>
      <c r="D311" s="589" t="s">
        <v>506</v>
      </c>
      <c r="E311" s="581">
        <v>3</v>
      </c>
      <c r="F311" s="401"/>
      <c r="G311" s="682">
        <f t="shared" si="0"/>
        <v>0</v>
      </c>
    </row>
    <row r="312" spans="1:7" s="528" customFormat="1" ht="12.75">
      <c r="A312" s="566"/>
      <c r="B312" s="596"/>
      <c r="C312" s="326"/>
      <c r="D312" s="598"/>
      <c r="E312" s="599"/>
      <c r="F312" s="413"/>
      <c r="G312" s="684"/>
    </row>
    <row r="313" spans="1:7" s="528" customFormat="1" ht="12.75">
      <c r="A313" s="566"/>
      <c r="B313" s="566" t="s">
        <v>509</v>
      </c>
      <c r="C313" s="630" t="s">
        <v>1517</v>
      </c>
      <c r="D313" s="566"/>
      <c r="E313" s="575"/>
      <c r="G313" s="566"/>
    </row>
    <row r="314" spans="1:7" s="528" customFormat="1" ht="12.75">
      <c r="A314" s="566"/>
      <c r="B314" s="566" t="s">
        <v>511</v>
      </c>
      <c r="C314" s="630" t="s">
        <v>1667</v>
      </c>
      <c r="D314" s="574"/>
      <c r="E314" s="575"/>
      <c r="F314" s="530"/>
      <c r="G314" s="681"/>
    </row>
    <row r="315" spans="1:7" s="528" customFormat="1" ht="12.75">
      <c r="A315" s="566"/>
      <c r="B315" s="566" t="s">
        <v>486</v>
      </c>
      <c r="C315" s="630" t="s">
        <v>1668</v>
      </c>
      <c r="D315" s="574"/>
      <c r="E315" s="575"/>
      <c r="F315" s="530"/>
      <c r="G315" s="681"/>
    </row>
    <row r="316" spans="1:7" s="528" customFormat="1" ht="12.75">
      <c r="A316" s="566"/>
      <c r="B316" s="566"/>
      <c r="C316" s="582"/>
      <c r="D316" s="566"/>
      <c r="E316" s="575"/>
      <c r="G316" s="566"/>
    </row>
    <row r="317" spans="1:7" s="528" customFormat="1" ht="12.75">
      <c r="A317" s="566"/>
      <c r="B317" s="559" t="str">
        <f>"125.23"</f>
        <v>125.23</v>
      </c>
      <c r="C317" s="579" t="s">
        <v>1533</v>
      </c>
      <c r="D317" s="589" t="s">
        <v>506</v>
      </c>
      <c r="E317" s="581">
        <v>1</v>
      </c>
      <c r="F317" s="401"/>
      <c r="G317" s="682">
        <f t="shared" ref="G317:G349" si="1">E317*F317</f>
        <v>0</v>
      </c>
    </row>
    <row r="318" spans="1:7" s="528" customFormat="1" ht="12.75">
      <c r="A318" s="566"/>
      <c r="B318" s="596"/>
      <c r="C318" s="326"/>
      <c r="D318" s="598"/>
      <c r="E318" s="599"/>
      <c r="F318" s="413"/>
      <c r="G318" s="684"/>
    </row>
    <row r="319" spans="1:7" s="528" customFormat="1" ht="12.75">
      <c r="A319" s="566"/>
      <c r="B319" s="566" t="s">
        <v>509</v>
      </c>
      <c r="C319" s="631" t="s">
        <v>1517</v>
      </c>
      <c r="D319" s="566"/>
      <c r="E319" s="575"/>
      <c r="G319" s="566"/>
    </row>
    <row r="320" spans="1:7" s="528" customFormat="1" ht="12.75">
      <c r="A320" s="566"/>
      <c r="B320" s="566" t="s">
        <v>511</v>
      </c>
      <c r="C320" s="631" t="s">
        <v>1669</v>
      </c>
      <c r="D320" s="574"/>
      <c r="E320" s="575"/>
      <c r="F320" s="530"/>
      <c r="G320" s="681"/>
    </row>
    <row r="321" spans="1:7" s="528" customFormat="1" ht="12.75">
      <c r="A321" s="566"/>
      <c r="B321" s="566" t="s">
        <v>486</v>
      </c>
      <c r="C321" s="631" t="s">
        <v>1670</v>
      </c>
      <c r="D321" s="574"/>
      <c r="E321" s="575"/>
      <c r="F321" s="530"/>
      <c r="G321" s="681"/>
    </row>
    <row r="322" spans="1:7" s="528" customFormat="1" ht="12.75">
      <c r="A322" s="566"/>
      <c r="B322" s="566"/>
      <c r="C322" s="582"/>
      <c r="D322" s="566"/>
      <c r="E322" s="575"/>
      <c r="G322" s="566"/>
    </row>
    <row r="323" spans="1:7" s="528" customFormat="1" ht="12.75">
      <c r="A323" s="566"/>
      <c r="B323" s="559" t="str">
        <f>"125.24"</f>
        <v>125.24</v>
      </c>
      <c r="C323" s="579" t="s">
        <v>1512</v>
      </c>
      <c r="D323" s="589" t="s">
        <v>506</v>
      </c>
      <c r="E323" s="581">
        <v>1</v>
      </c>
      <c r="F323" s="401"/>
      <c r="G323" s="682">
        <f t="shared" si="1"/>
        <v>0</v>
      </c>
    </row>
    <row r="324" spans="1:7" s="528" customFormat="1" ht="12.75">
      <c r="A324" s="566"/>
      <c r="B324" s="596"/>
      <c r="C324" s="326"/>
      <c r="D324" s="598"/>
      <c r="E324" s="599"/>
      <c r="F324" s="413"/>
      <c r="G324" s="684"/>
    </row>
    <row r="325" spans="1:7" s="528" customFormat="1" ht="12.75">
      <c r="A325" s="566"/>
      <c r="B325" s="566" t="s">
        <v>509</v>
      </c>
      <c r="C325" s="632" t="s">
        <v>1671</v>
      </c>
      <c r="D325" s="566"/>
      <c r="E325" s="575"/>
      <c r="G325" s="566"/>
    </row>
    <row r="326" spans="1:7" s="528" customFormat="1" ht="12.75">
      <c r="A326" s="566"/>
      <c r="B326" s="566" t="s">
        <v>511</v>
      </c>
      <c r="C326" s="632" t="s">
        <v>1672</v>
      </c>
      <c r="D326" s="574"/>
      <c r="E326" s="575"/>
      <c r="F326" s="530"/>
      <c r="G326" s="681"/>
    </row>
    <row r="327" spans="1:7" s="528" customFormat="1" ht="12.75">
      <c r="A327" s="566"/>
      <c r="B327" s="566" t="s">
        <v>486</v>
      </c>
      <c r="C327" s="632" t="s">
        <v>1673</v>
      </c>
      <c r="D327" s="574"/>
      <c r="E327" s="575"/>
      <c r="F327" s="530"/>
      <c r="G327" s="681"/>
    </row>
    <row r="328" spans="1:7" s="528" customFormat="1" ht="12.75">
      <c r="A328" s="566"/>
      <c r="B328" s="566"/>
      <c r="C328" s="582"/>
      <c r="D328" s="566"/>
      <c r="E328" s="575"/>
      <c r="G328" s="566"/>
    </row>
    <row r="329" spans="1:7" s="528" customFormat="1" ht="12.75">
      <c r="A329" s="566"/>
      <c r="B329" s="559" t="str">
        <f>"125.25"</f>
        <v>125.25</v>
      </c>
      <c r="C329" s="579" t="s">
        <v>1513</v>
      </c>
      <c r="D329" s="589" t="s">
        <v>506</v>
      </c>
      <c r="E329" s="581">
        <v>1</v>
      </c>
      <c r="F329" s="401"/>
      <c r="G329" s="682">
        <f t="shared" si="1"/>
        <v>0</v>
      </c>
    </row>
    <row r="330" spans="1:7" s="528" customFormat="1" ht="12.75">
      <c r="A330" s="566"/>
      <c r="B330" s="596"/>
      <c r="C330" s="326"/>
      <c r="D330" s="598"/>
      <c r="E330" s="599"/>
      <c r="F330" s="413"/>
      <c r="G330" s="684"/>
    </row>
    <row r="331" spans="1:7" s="528" customFormat="1" ht="12.75">
      <c r="A331" s="566"/>
      <c r="B331" s="566" t="s">
        <v>509</v>
      </c>
      <c r="C331" s="633" t="s">
        <v>1674</v>
      </c>
      <c r="D331" s="566"/>
      <c r="E331" s="575"/>
      <c r="G331" s="566"/>
    </row>
    <row r="332" spans="1:7" s="528" customFormat="1" ht="12.75">
      <c r="A332" s="566"/>
      <c r="B332" s="566" t="s">
        <v>511</v>
      </c>
      <c r="C332" s="634" t="s">
        <v>1675</v>
      </c>
      <c r="D332" s="574"/>
      <c r="E332" s="575"/>
      <c r="F332" s="530"/>
      <c r="G332" s="681"/>
    </row>
    <row r="333" spans="1:7" s="528" customFormat="1" ht="12.75">
      <c r="A333" s="566"/>
      <c r="B333" s="566" t="s">
        <v>486</v>
      </c>
      <c r="C333" s="633" t="s">
        <v>1676</v>
      </c>
      <c r="D333" s="574"/>
      <c r="E333" s="575"/>
      <c r="F333" s="530"/>
      <c r="G333" s="681"/>
    </row>
    <row r="334" spans="1:7" s="528" customFormat="1" ht="12.75">
      <c r="A334" s="566"/>
      <c r="B334" s="566"/>
      <c r="C334" s="582"/>
      <c r="D334" s="566"/>
      <c r="E334" s="575"/>
      <c r="G334" s="566"/>
    </row>
    <row r="335" spans="1:7" s="528" customFormat="1" ht="25.5">
      <c r="A335" s="566"/>
      <c r="B335" s="559" t="str">
        <f>"125.26"</f>
        <v>125.26</v>
      </c>
      <c r="C335" s="579" t="s">
        <v>1534</v>
      </c>
      <c r="D335" s="589" t="s">
        <v>506</v>
      </c>
      <c r="E335" s="581">
        <v>1</v>
      </c>
      <c r="F335" s="401"/>
      <c r="G335" s="682">
        <f t="shared" si="1"/>
        <v>0</v>
      </c>
    </row>
    <row r="336" spans="1:7" s="528" customFormat="1" ht="204.75" customHeight="1">
      <c r="A336" s="566"/>
      <c r="B336" s="600" t="s">
        <v>1536</v>
      </c>
      <c r="C336" s="597" t="s">
        <v>1680</v>
      </c>
      <c r="D336" s="598"/>
      <c r="E336" s="599"/>
      <c r="F336" s="413"/>
      <c r="G336" s="684"/>
    </row>
    <row r="337" spans="1:7" s="528" customFormat="1" ht="12.75">
      <c r="A337" s="566"/>
      <c r="B337" s="566" t="s">
        <v>509</v>
      </c>
      <c r="C337" s="635" t="s">
        <v>1677</v>
      </c>
      <c r="D337" s="566"/>
      <c r="E337" s="575"/>
      <c r="G337" s="566"/>
    </row>
    <row r="338" spans="1:7" s="528" customFormat="1" ht="12.75">
      <c r="A338" s="566"/>
      <c r="B338" s="566" t="s">
        <v>511</v>
      </c>
      <c r="C338" s="635" t="s">
        <v>1678</v>
      </c>
      <c r="D338" s="574"/>
      <c r="E338" s="575"/>
      <c r="F338" s="530"/>
      <c r="G338" s="681"/>
    </row>
    <row r="339" spans="1:7" s="528" customFormat="1" ht="12.75">
      <c r="A339" s="566"/>
      <c r="B339" s="566" t="s">
        <v>486</v>
      </c>
      <c r="C339" s="635" t="s">
        <v>1679</v>
      </c>
      <c r="D339" s="574"/>
      <c r="E339" s="575"/>
      <c r="F339" s="530"/>
      <c r="G339" s="681"/>
    </row>
    <row r="340" spans="1:7" s="528" customFormat="1" ht="12.75">
      <c r="A340" s="566"/>
      <c r="B340" s="576" t="s">
        <v>514</v>
      </c>
      <c r="C340" s="636">
        <v>0.18</v>
      </c>
      <c r="D340" s="574"/>
      <c r="E340" s="575"/>
      <c r="F340" s="530"/>
      <c r="G340" s="681"/>
    </row>
    <row r="341" spans="1:7" s="528" customFormat="1" ht="12.75">
      <c r="A341" s="566"/>
      <c r="B341" s="596"/>
      <c r="C341" s="326"/>
      <c r="D341" s="598"/>
      <c r="E341" s="599"/>
      <c r="F341" s="413"/>
      <c r="G341" s="684"/>
    </row>
    <row r="342" spans="1:7" s="528" customFormat="1" ht="12.75">
      <c r="A342" s="566"/>
      <c r="B342" s="566"/>
      <c r="C342" s="582"/>
      <c r="D342" s="566"/>
      <c r="E342" s="575"/>
      <c r="G342" s="566"/>
    </row>
    <row r="343" spans="1:7" s="528" customFormat="1" ht="12.75">
      <c r="A343" s="566"/>
      <c r="B343" s="559" t="str">
        <f>"125.27"</f>
        <v>125.27</v>
      </c>
      <c r="C343" s="579" t="s">
        <v>1514</v>
      </c>
      <c r="D343" s="589" t="s">
        <v>506</v>
      </c>
      <c r="E343" s="581">
        <v>5</v>
      </c>
      <c r="F343" s="401"/>
      <c r="G343" s="682">
        <f t="shared" si="1"/>
        <v>0</v>
      </c>
    </row>
    <row r="344" spans="1:7" s="528" customFormat="1" ht="51">
      <c r="A344" s="566"/>
      <c r="B344" s="596"/>
      <c r="C344" s="597" t="s">
        <v>1685</v>
      </c>
      <c r="D344" s="598"/>
      <c r="E344" s="599"/>
      <c r="F344" s="413"/>
      <c r="G344" s="684"/>
    </row>
    <row r="345" spans="1:7" s="528" customFormat="1" ht="12.75">
      <c r="A345" s="566"/>
      <c r="B345" s="566" t="s">
        <v>509</v>
      </c>
      <c r="C345" s="637" t="s">
        <v>1674</v>
      </c>
      <c r="D345" s="566"/>
      <c r="E345" s="575"/>
      <c r="G345" s="566"/>
    </row>
    <row r="346" spans="1:7" s="528" customFormat="1" ht="12.75">
      <c r="A346" s="566"/>
      <c r="B346" s="566" t="s">
        <v>511</v>
      </c>
      <c r="C346" s="638" t="s">
        <v>1681</v>
      </c>
      <c r="D346" s="574"/>
      <c r="E346" s="575"/>
      <c r="F346" s="530"/>
      <c r="G346" s="681"/>
    </row>
    <row r="347" spans="1:7" s="528" customFormat="1" ht="12.75">
      <c r="A347" s="566"/>
      <c r="B347" s="566" t="s">
        <v>486</v>
      </c>
      <c r="C347" s="637" t="s">
        <v>1682</v>
      </c>
      <c r="D347" s="574"/>
      <c r="E347" s="575"/>
      <c r="F347" s="530"/>
      <c r="G347" s="681"/>
    </row>
    <row r="348" spans="1:7" s="528" customFormat="1" ht="12.75">
      <c r="A348" s="566"/>
      <c r="B348" s="566"/>
      <c r="C348" s="582"/>
      <c r="D348" s="566"/>
      <c r="E348" s="575"/>
      <c r="G348" s="566"/>
    </row>
    <row r="349" spans="1:7" s="528" customFormat="1" ht="12.75">
      <c r="A349" s="566"/>
      <c r="B349" s="559" t="str">
        <f>"125.28"</f>
        <v>125.28</v>
      </c>
      <c r="C349" s="579" t="s">
        <v>1515</v>
      </c>
      <c r="D349" s="589" t="s">
        <v>506</v>
      </c>
      <c r="E349" s="581">
        <v>5</v>
      </c>
      <c r="F349" s="401"/>
      <c r="G349" s="682">
        <f t="shared" si="1"/>
        <v>0</v>
      </c>
    </row>
    <row r="350" spans="1:7" s="528" customFormat="1" ht="12.75">
      <c r="A350" s="566"/>
      <c r="B350" s="596"/>
      <c r="C350" s="326"/>
      <c r="D350" s="598"/>
      <c r="E350" s="599"/>
      <c r="F350" s="413"/>
      <c r="G350" s="684"/>
    </row>
    <row r="351" spans="1:7" s="528" customFormat="1" ht="12.75">
      <c r="A351" s="566"/>
      <c r="B351" s="566" t="s">
        <v>509</v>
      </c>
      <c r="C351" s="639" t="s">
        <v>1674</v>
      </c>
      <c r="D351" s="566"/>
      <c r="E351" s="575"/>
      <c r="G351" s="566"/>
    </row>
    <row r="352" spans="1:7" s="528" customFormat="1" ht="12.75">
      <c r="A352" s="566"/>
      <c r="B352" s="566" t="s">
        <v>511</v>
      </c>
      <c r="C352" s="640" t="s">
        <v>1683</v>
      </c>
      <c r="D352" s="574"/>
      <c r="E352" s="575"/>
      <c r="F352" s="530"/>
      <c r="G352" s="681"/>
    </row>
    <row r="353" spans="1:7" s="528" customFormat="1" ht="12.75">
      <c r="A353" s="566"/>
      <c r="B353" s="566" t="s">
        <v>486</v>
      </c>
      <c r="C353" s="639" t="s">
        <v>1684</v>
      </c>
      <c r="D353" s="574"/>
      <c r="E353" s="575"/>
      <c r="F353" s="530"/>
      <c r="G353" s="681"/>
    </row>
    <row r="354" spans="1:7" s="528" customFormat="1" ht="12.75">
      <c r="A354" s="566"/>
      <c r="B354" s="566"/>
      <c r="C354" s="582"/>
      <c r="D354" s="566"/>
      <c r="E354" s="575"/>
      <c r="G354" s="681"/>
    </row>
    <row r="355" spans="1:7" s="528" customFormat="1" ht="12.75">
      <c r="A355" s="566"/>
      <c r="B355" s="576"/>
      <c r="C355" s="583"/>
      <c r="D355" s="566"/>
      <c r="E355" s="566"/>
      <c r="F355" s="530"/>
      <c r="G355" s="681"/>
    </row>
    <row r="356" spans="1:7" s="528" customFormat="1" ht="22.5" customHeight="1" thickBot="1">
      <c r="A356" s="566"/>
      <c r="B356" s="750" t="s">
        <v>1503</v>
      </c>
      <c r="C356" s="750"/>
      <c r="D356" s="405"/>
      <c r="E356" s="406"/>
      <c r="F356" s="529"/>
      <c r="G356" s="678"/>
    </row>
    <row r="357" spans="1:7" s="528" customFormat="1" ht="26.25" thickTop="1">
      <c r="A357" s="566"/>
      <c r="B357" s="558" t="str">
        <f>"130"</f>
        <v>130</v>
      </c>
      <c r="C357" s="571" t="s">
        <v>1478</v>
      </c>
      <c r="D357" s="572" t="s">
        <v>506</v>
      </c>
      <c r="E357" s="573">
        <v>1</v>
      </c>
      <c r="F357" s="400"/>
      <c r="G357" s="680">
        <f>F357*E357</f>
        <v>0</v>
      </c>
    </row>
    <row r="358" spans="1:7" s="528" customFormat="1" ht="178.5">
      <c r="A358" s="566"/>
      <c r="B358" s="566"/>
      <c r="C358" s="560" t="s">
        <v>1479</v>
      </c>
      <c r="D358" s="574"/>
      <c r="E358" s="575"/>
      <c r="F358" s="530"/>
      <c r="G358" s="681"/>
    </row>
    <row r="359" spans="1:7" s="528" customFormat="1" ht="12.75">
      <c r="A359" s="566"/>
      <c r="B359" s="566" t="s">
        <v>509</v>
      </c>
      <c r="C359" s="560" t="s">
        <v>510</v>
      </c>
      <c r="D359" s="574"/>
      <c r="E359" s="575"/>
      <c r="F359" s="530"/>
      <c r="G359" s="681"/>
    </row>
    <row r="360" spans="1:7" s="528" customFormat="1" ht="12.75">
      <c r="A360" s="566"/>
      <c r="B360" s="566" t="s">
        <v>511</v>
      </c>
      <c r="C360" s="560" t="s">
        <v>1180</v>
      </c>
      <c r="D360" s="574"/>
      <c r="E360" s="575"/>
      <c r="F360" s="530"/>
      <c r="G360" s="681"/>
    </row>
    <row r="361" spans="1:7" s="528" customFormat="1" ht="12.75">
      <c r="A361" s="566"/>
      <c r="B361" s="566" t="s">
        <v>486</v>
      </c>
      <c r="C361" s="560" t="s">
        <v>1181</v>
      </c>
      <c r="D361" s="574"/>
      <c r="E361" s="575"/>
      <c r="F361" s="530"/>
      <c r="G361" s="681"/>
    </row>
    <row r="362" spans="1:7" s="528" customFormat="1" ht="12.75">
      <c r="A362" s="566"/>
      <c r="B362" s="576" t="s">
        <v>514</v>
      </c>
      <c r="C362" s="561">
        <v>3.3</v>
      </c>
      <c r="D362" s="574"/>
      <c r="E362" s="575"/>
      <c r="F362" s="530"/>
      <c r="G362" s="681"/>
    </row>
    <row r="363" spans="1:7" s="528" customFormat="1" ht="12.75">
      <c r="A363" s="566"/>
      <c r="B363" s="577" t="s">
        <v>520</v>
      </c>
      <c r="C363" s="562" t="s">
        <v>842</v>
      </c>
      <c r="D363" s="574"/>
      <c r="E363" s="575"/>
      <c r="F363" s="530"/>
      <c r="G363" s="681"/>
    </row>
    <row r="364" spans="1:7" s="528" customFormat="1" ht="12.75">
      <c r="A364" s="566"/>
      <c r="B364" s="578" t="s">
        <v>488</v>
      </c>
      <c r="C364" s="563" t="s">
        <v>1182</v>
      </c>
      <c r="D364" s="574"/>
      <c r="E364" s="575"/>
      <c r="F364" s="530"/>
      <c r="G364" s="681"/>
    </row>
    <row r="365" spans="1:7" s="528" customFormat="1" ht="25.5">
      <c r="A365" s="566"/>
      <c r="B365" s="559" t="str">
        <f>"131"</f>
        <v>131</v>
      </c>
      <c r="C365" s="579" t="s">
        <v>1183</v>
      </c>
      <c r="D365" s="580" t="s">
        <v>506</v>
      </c>
      <c r="E365" s="581">
        <v>1</v>
      </c>
      <c r="F365" s="401"/>
      <c r="G365" s="682">
        <f>F365*E365</f>
        <v>0</v>
      </c>
    </row>
    <row r="366" spans="1:7" s="528" customFormat="1" ht="102">
      <c r="A366" s="566"/>
      <c r="B366" s="566"/>
      <c r="C366" s="582" t="s">
        <v>1184</v>
      </c>
      <c r="D366" s="574"/>
      <c r="E366" s="575"/>
      <c r="F366" s="530"/>
      <c r="G366" s="681"/>
    </row>
    <row r="367" spans="1:7" s="528" customFormat="1" ht="12.75">
      <c r="A367" s="566"/>
      <c r="B367" s="566" t="s">
        <v>509</v>
      </c>
      <c r="C367" s="582" t="s">
        <v>510</v>
      </c>
      <c r="D367" s="574"/>
      <c r="E367" s="575"/>
      <c r="F367" s="530"/>
      <c r="G367" s="681"/>
    </row>
    <row r="368" spans="1:7" s="528" customFormat="1" ht="12.75">
      <c r="A368" s="566"/>
      <c r="B368" s="566" t="s">
        <v>511</v>
      </c>
      <c r="C368" s="582" t="s">
        <v>1185</v>
      </c>
      <c r="D368" s="574"/>
      <c r="E368" s="575"/>
      <c r="F368" s="530"/>
      <c r="G368" s="681"/>
    </row>
    <row r="369" spans="1:7" s="528" customFormat="1" ht="12.75">
      <c r="A369" s="566"/>
      <c r="B369" s="566" t="s">
        <v>486</v>
      </c>
      <c r="C369" s="582" t="s">
        <v>1186</v>
      </c>
      <c r="D369" s="574"/>
      <c r="E369" s="575"/>
      <c r="F369" s="530"/>
      <c r="G369" s="681"/>
    </row>
    <row r="370" spans="1:7" s="528" customFormat="1" ht="12.75">
      <c r="A370" s="566"/>
      <c r="B370" s="576" t="s">
        <v>514</v>
      </c>
      <c r="C370" s="583">
        <v>0.37</v>
      </c>
      <c r="D370" s="574"/>
      <c r="E370" s="575"/>
      <c r="F370" s="530"/>
      <c r="G370" s="681"/>
    </row>
    <row r="371" spans="1:7" s="528" customFormat="1" ht="12.75">
      <c r="A371" s="566"/>
      <c r="B371" s="577" t="s">
        <v>520</v>
      </c>
      <c r="C371" s="584" t="s">
        <v>521</v>
      </c>
      <c r="D371" s="574"/>
      <c r="E371" s="575"/>
      <c r="F371" s="530"/>
      <c r="G371" s="681"/>
    </row>
    <row r="372" spans="1:7" s="528" customFormat="1" ht="12.75">
      <c r="A372" s="566"/>
      <c r="B372" s="578" t="s">
        <v>488</v>
      </c>
      <c r="C372" s="585" t="s">
        <v>515</v>
      </c>
      <c r="D372" s="574"/>
      <c r="E372" s="575"/>
      <c r="F372" s="530"/>
      <c r="G372" s="681"/>
    </row>
    <row r="373" spans="1:7" s="528" customFormat="1" ht="25.5">
      <c r="A373" s="566"/>
      <c r="B373" s="559" t="str">
        <f>"132"</f>
        <v>132</v>
      </c>
      <c r="C373" s="579" t="s">
        <v>1187</v>
      </c>
      <c r="D373" s="580" t="s">
        <v>506</v>
      </c>
      <c r="E373" s="581">
        <v>1</v>
      </c>
      <c r="F373" s="401"/>
      <c r="G373" s="682">
        <f>F373*E373</f>
        <v>0</v>
      </c>
    </row>
    <row r="374" spans="1:7" s="528" customFormat="1" ht="51">
      <c r="A374" s="566"/>
      <c r="B374" s="566"/>
      <c r="C374" s="582" t="s">
        <v>1188</v>
      </c>
      <c r="D374" s="574"/>
      <c r="E374" s="575"/>
      <c r="F374" s="530"/>
      <c r="G374" s="681"/>
    </row>
    <row r="375" spans="1:7" s="528" customFormat="1" ht="12.75">
      <c r="A375" s="566"/>
      <c r="B375" s="566" t="s">
        <v>509</v>
      </c>
      <c r="C375" s="582" t="s">
        <v>1480</v>
      </c>
      <c r="D375" s="574"/>
      <c r="E375" s="575"/>
      <c r="F375" s="530"/>
      <c r="G375" s="681"/>
    </row>
    <row r="376" spans="1:7" s="528" customFormat="1" ht="12.75">
      <c r="A376" s="566"/>
      <c r="B376" s="566" t="s">
        <v>511</v>
      </c>
      <c r="C376" s="582" t="s">
        <v>1189</v>
      </c>
      <c r="D376" s="574"/>
      <c r="E376" s="575"/>
      <c r="F376" s="530"/>
      <c r="G376" s="681"/>
    </row>
    <row r="377" spans="1:7" s="528" customFormat="1" ht="12.75">
      <c r="A377" s="566"/>
      <c r="B377" s="566" t="s">
        <v>486</v>
      </c>
      <c r="C377" s="582" t="s">
        <v>1190</v>
      </c>
      <c r="D377" s="574"/>
      <c r="E377" s="575"/>
      <c r="F377" s="530"/>
      <c r="G377" s="681"/>
    </row>
    <row r="378" spans="1:7" s="528" customFormat="1" ht="12.75">
      <c r="A378" s="566"/>
      <c r="B378" s="576" t="s">
        <v>514</v>
      </c>
      <c r="C378" s="583">
        <v>0.2</v>
      </c>
      <c r="D378" s="574"/>
      <c r="E378" s="575"/>
      <c r="F378" s="530"/>
      <c r="G378" s="681"/>
    </row>
    <row r="379" spans="1:7" s="528" customFormat="1" ht="12.75">
      <c r="A379" s="566"/>
      <c r="B379" s="559" t="str">
        <f>"133"</f>
        <v>133</v>
      </c>
      <c r="C379" s="579" t="s">
        <v>1481</v>
      </c>
      <c r="D379" s="580" t="s">
        <v>506</v>
      </c>
      <c r="E379" s="581">
        <v>1</v>
      </c>
      <c r="F379" s="401"/>
      <c r="G379" s="682">
        <f>F379*E379</f>
        <v>0</v>
      </c>
    </row>
    <row r="380" spans="1:7" s="528" customFormat="1" ht="25.5">
      <c r="A380" s="566"/>
      <c r="B380" s="566"/>
      <c r="C380" s="582" t="s">
        <v>1482</v>
      </c>
      <c r="D380" s="574"/>
      <c r="E380" s="575"/>
      <c r="F380" s="530"/>
      <c r="G380" s="681"/>
    </row>
    <row r="381" spans="1:7" s="528" customFormat="1" ht="12.75">
      <c r="A381" s="566"/>
      <c r="B381" s="566" t="s">
        <v>509</v>
      </c>
      <c r="C381" s="582" t="s">
        <v>510</v>
      </c>
      <c r="D381" s="574"/>
      <c r="E381" s="575"/>
      <c r="F381" s="530"/>
      <c r="G381" s="681"/>
    </row>
    <row r="382" spans="1:7" s="528" customFormat="1" ht="12.75">
      <c r="A382" s="566"/>
      <c r="B382" s="566" t="s">
        <v>511</v>
      </c>
      <c r="C382" s="582" t="s">
        <v>1483</v>
      </c>
      <c r="D382" s="574"/>
      <c r="E382" s="575"/>
      <c r="F382" s="530"/>
      <c r="G382" s="681"/>
    </row>
    <row r="383" spans="1:7" s="528" customFormat="1" ht="12.75">
      <c r="A383" s="566"/>
      <c r="B383" s="566" t="s">
        <v>486</v>
      </c>
      <c r="C383" s="582" t="s">
        <v>1484</v>
      </c>
      <c r="D383" s="574"/>
      <c r="E383" s="575"/>
      <c r="F383" s="530"/>
      <c r="G383" s="681"/>
    </row>
    <row r="384" spans="1:7" s="528" customFormat="1" ht="12.75">
      <c r="A384" s="566"/>
      <c r="B384" s="576" t="s">
        <v>514</v>
      </c>
      <c r="C384" s="583">
        <v>0.05</v>
      </c>
      <c r="D384" s="574"/>
      <c r="E384" s="575"/>
      <c r="F384" s="530"/>
      <c r="G384" s="681"/>
    </row>
    <row r="385" spans="1:7" s="528" customFormat="1" ht="12.75">
      <c r="A385" s="566"/>
      <c r="B385" s="559" t="str">
        <f>"134"</f>
        <v>134</v>
      </c>
      <c r="C385" s="579" t="s">
        <v>1191</v>
      </c>
      <c r="D385" s="580" t="s">
        <v>506</v>
      </c>
      <c r="E385" s="581">
        <v>1</v>
      </c>
      <c r="F385" s="401"/>
      <c r="G385" s="682">
        <f>F385*E385</f>
        <v>0</v>
      </c>
    </row>
    <row r="386" spans="1:7" s="528" customFormat="1" ht="210.75" customHeight="1">
      <c r="A386" s="566"/>
      <c r="B386" s="566"/>
      <c r="C386" s="582" t="s">
        <v>1703</v>
      </c>
      <c r="D386" s="574"/>
      <c r="E386" s="575"/>
      <c r="F386" s="530"/>
      <c r="G386" s="681"/>
    </row>
    <row r="387" spans="1:7" s="528" customFormat="1" ht="140.25">
      <c r="A387" s="566"/>
      <c r="B387" s="566"/>
      <c r="C387" s="582" t="s">
        <v>1704</v>
      </c>
      <c r="D387" s="574"/>
      <c r="E387" s="575"/>
      <c r="F387" s="530"/>
      <c r="G387" s="681"/>
    </row>
    <row r="388" spans="1:7" s="528" customFormat="1" ht="12.75">
      <c r="A388" s="566"/>
      <c r="B388" s="566" t="s">
        <v>509</v>
      </c>
      <c r="C388" s="582" t="s">
        <v>1686</v>
      </c>
      <c r="D388" s="574"/>
      <c r="E388" s="575"/>
      <c r="F388" s="530"/>
      <c r="G388" s="681"/>
    </row>
    <row r="389" spans="1:7" s="528" customFormat="1" ht="12.75">
      <c r="A389" s="566"/>
      <c r="B389" s="566" t="s">
        <v>511</v>
      </c>
      <c r="C389" s="587" t="s">
        <v>1687</v>
      </c>
      <c r="D389" s="574"/>
      <c r="E389" s="575"/>
      <c r="F389" s="530"/>
      <c r="G389" s="681"/>
    </row>
    <row r="390" spans="1:7" s="528" customFormat="1" ht="12.75">
      <c r="A390" s="566"/>
      <c r="B390" s="566" t="s">
        <v>486</v>
      </c>
      <c r="C390" s="582" t="s">
        <v>1688</v>
      </c>
      <c r="D390" s="574"/>
      <c r="E390" s="575"/>
      <c r="F390" s="530"/>
      <c r="G390" s="681"/>
    </row>
    <row r="391" spans="1:7" s="528" customFormat="1" ht="12.75">
      <c r="A391" s="566"/>
      <c r="B391" s="576" t="s">
        <v>514</v>
      </c>
      <c r="C391" s="583" t="s">
        <v>1689</v>
      </c>
      <c r="D391" s="574"/>
      <c r="E391" s="575"/>
      <c r="F391" s="530"/>
      <c r="G391" s="681"/>
    </row>
    <row r="392" spans="1:7" s="528" customFormat="1" ht="12.75">
      <c r="A392" s="566"/>
      <c r="B392" s="577" t="s">
        <v>520</v>
      </c>
      <c r="C392" s="584" t="s">
        <v>1192</v>
      </c>
      <c r="D392" s="574"/>
      <c r="E392" s="575"/>
      <c r="F392" s="530"/>
      <c r="G392" s="681"/>
    </row>
    <row r="393" spans="1:7" s="528" customFormat="1" ht="12.75">
      <c r="A393" s="566"/>
      <c r="B393" s="578" t="s">
        <v>488</v>
      </c>
      <c r="C393" s="585" t="s">
        <v>515</v>
      </c>
      <c r="D393" s="574"/>
      <c r="E393" s="575"/>
      <c r="F393" s="530"/>
      <c r="G393" s="681"/>
    </row>
    <row r="394" spans="1:7" s="528" customFormat="1" ht="12.75">
      <c r="A394" s="566"/>
      <c r="B394" s="559" t="str">
        <f>"135"</f>
        <v>135</v>
      </c>
      <c r="C394" s="579" t="s">
        <v>1698</v>
      </c>
      <c r="D394" s="580" t="s">
        <v>506</v>
      </c>
      <c r="E394" s="581">
        <v>1</v>
      </c>
      <c r="F394" s="401"/>
      <c r="G394" s="682">
        <f>F394*E394</f>
        <v>0</v>
      </c>
    </row>
    <row r="395" spans="1:7" s="528" customFormat="1" ht="200.25" customHeight="1">
      <c r="A395" s="566"/>
      <c r="B395" s="566"/>
      <c r="C395" s="582" t="s">
        <v>1695</v>
      </c>
      <c r="D395" s="574"/>
      <c r="E395" s="575"/>
      <c r="F395" s="530"/>
      <c r="G395" s="681"/>
    </row>
    <row r="396" spans="1:7" s="528" customFormat="1" ht="161.25" customHeight="1">
      <c r="A396" s="566"/>
      <c r="B396" s="566"/>
      <c r="C396" s="582" t="s">
        <v>1696</v>
      </c>
      <c r="D396" s="574"/>
      <c r="E396" s="575"/>
      <c r="F396" s="530"/>
      <c r="G396" s="681"/>
    </row>
    <row r="397" spans="1:7" s="528" customFormat="1" ht="15">
      <c r="A397" s="566"/>
      <c r="B397" s="566" t="s">
        <v>509</v>
      </c>
      <c r="C397" s="641" t="s">
        <v>1693</v>
      </c>
      <c r="D397" s="574"/>
      <c r="E397" s="575"/>
      <c r="F397" s="530"/>
      <c r="G397" s="681"/>
    </row>
    <row r="398" spans="1:7" s="528" customFormat="1" ht="15">
      <c r="A398" s="566"/>
      <c r="B398" s="566" t="s">
        <v>511</v>
      </c>
      <c r="C398" s="641" t="s">
        <v>1694</v>
      </c>
      <c r="D398" s="574"/>
      <c r="E398" s="575"/>
      <c r="F398" s="530"/>
      <c r="G398" s="681"/>
    </row>
    <row r="399" spans="1:7" s="528" customFormat="1" ht="12.75">
      <c r="A399" s="566"/>
      <c r="B399" s="566" t="s">
        <v>486</v>
      </c>
      <c r="C399" s="582" t="s">
        <v>1697</v>
      </c>
      <c r="D399" s="574"/>
      <c r="E399" s="575"/>
      <c r="F399" s="530"/>
      <c r="G399" s="681"/>
    </row>
    <row r="400" spans="1:7" s="528" customFormat="1" ht="12.75">
      <c r="A400" s="566"/>
      <c r="B400" s="576" t="s">
        <v>514</v>
      </c>
      <c r="C400" s="583">
        <v>1.3</v>
      </c>
      <c r="D400" s="574"/>
      <c r="E400" s="575"/>
      <c r="F400" s="530"/>
      <c r="G400" s="681"/>
    </row>
    <row r="401" spans="1:7" s="528" customFormat="1" ht="12.75">
      <c r="A401" s="566"/>
      <c r="B401" s="559" t="str">
        <f>"136"</f>
        <v>136</v>
      </c>
      <c r="C401" s="579" t="s">
        <v>1485</v>
      </c>
      <c r="D401" s="589" t="s">
        <v>506</v>
      </c>
      <c r="E401" s="581">
        <v>1</v>
      </c>
      <c r="F401" s="401"/>
      <c r="G401" s="682">
        <f>F401*E401</f>
        <v>0</v>
      </c>
    </row>
    <row r="402" spans="1:7" s="528" customFormat="1" ht="127.5">
      <c r="A402" s="566"/>
      <c r="B402" s="566"/>
      <c r="C402" s="582" t="s">
        <v>920</v>
      </c>
      <c r="D402" s="566"/>
      <c r="E402" s="575"/>
      <c r="G402" s="681"/>
    </row>
    <row r="403" spans="1:7" s="528" customFormat="1" ht="12.75">
      <c r="A403" s="566"/>
      <c r="B403" s="566" t="s">
        <v>509</v>
      </c>
      <c r="C403" s="582" t="s">
        <v>510</v>
      </c>
      <c r="D403" s="566"/>
      <c r="E403" s="575"/>
      <c r="G403" s="681"/>
    </row>
    <row r="404" spans="1:7" s="528" customFormat="1" ht="12.75">
      <c r="A404" s="566"/>
      <c r="B404" s="566" t="s">
        <v>511</v>
      </c>
      <c r="C404" s="582" t="s">
        <v>1486</v>
      </c>
      <c r="D404" s="566"/>
      <c r="E404" s="575"/>
      <c r="G404" s="681"/>
    </row>
    <row r="405" spans="1:7" s="528" customFormat="1" ht="12.75">
      <c r="A405" s="566"/>
      <c r="B405" s="566" t="s">
        <v>486</v>
      </c>
      <c r="C405" s="582" t="s">
        <v>1487</v>
      </c>
      <c r="D405" s="566"/>
      <c r="E405" s="575"/>
      <c r="G405" s="681"/>
    </row>
    <row r="406" spans="1:7" s="528" customFormat="1" ht="12.75">
      <c r="A406" s="566"/>
      <c r="B406" s="559" t="str">
        <f>"136.1"</f>
        <v>136.1</v>
      </c>
      <c r="C406" s="579" t="s">
        <v>923</v>
      </c>
      <c r="D406" s="589" t="s">
        <v>506</v>
      </c>
      <c r="E406" s="581">
        <v>1</v>
      </c>
      <c r="F406" s="401"/>
      <c r="G406" s="682">
        <f>F406*E406</f>
        <v>0</v>
      </c>
    </row>
    <row r="407" spans="1:7" s="528" customFormat="1" ht="12.75">
      <c r="A407" s="566"/>
      <c r="B407" s="566" t="s">
        <v>509</v>
      </c>
      <c r="C407" s="582" t="s">
        <v>510</v>
      </c>
      <c r="D407" s="566"/>
      <c r="E407" s="575"/>
      <c r="G407" s="681"/>
    </row>
    <row r="408" spans="1:7" s="528" customFormat="1" ht="12.75">
      <c r="A408" s="566"/>
      <c r="B408" s="566" t="s">
        <v>511</v>
      </c>
      <c r="C408" s="582" t="s">
        <v>924</v>
      </c>
      <c r="D408" s="566"/>
      <c r="E408" s="575"/>
      <c r="G408" s="681"/>
    </row>
    <row r="409" spans="1:7" s="528" customFormat="1" ht="12.75">
      <c r="A409" s="566"/>
      <c r="B409" s="566" t="s">
        <v>486</v>
      </c>
      <c r="C409" s="582" t="s">
        <v>925</v>
      </c>
      <c r="D409" s="566"/>
      <c r="E409" s="575"/>
      <c r="G409" s="681"/>
    </row>
    <row r="410" spans="1:7" s="528" customFormat="1" ht="12.75">
      <c r="A410" s="566"/>
      <c r="B410" s="578" t="s">
        <v>488</v>
      </c>
      <c r="C410" s="585" t="s">
        <v>515</v>
      </c>
      <c r="D410" s="566"/>
      <c r="E410" s="575"/>
      <c r="G410" s="681"/>
    </row>
    <row r="411" spans="1:7" s="528" customFormat="1" ht="12.75">
      <c r="A411" s="566"/>
      <c r="B411" s="559" t="str">
        <f>"136.2"</f>
        <v>136.2</v>
      </c>
      <c r="C411" s="579" t="s">
        <v>926</v>
      </c>
      <c r="D411" s="589" t="s">
        <v>506</v>
      </c>
      <c r="E411" s="581">
        <v>1</v>
      </c>
      <c r="F411" s="401"/>
      <c r="G411" s="682">
        <f>F411*E411</f>
        <v>0</v>
      </c>
    </row>
    <row r="412" spans="1:7" s="528" customFormat="1" ht="51">
      <c r="A412" s="566"/>
      <c r="B412" s="566"/>
      <c r="C412" s="582" t="s">
        <v>707</v>
      </c>
      <c r="D412" s="566"/>
      <c r="E412" s="575"/>
      <c r="G412" s="681"/>
    </row>
    <row r="413" spans="1:7" s="528" customFormat="1" ht="12.75">
      <c r="A413" s="566"/>
      <c r="B413" s="566" t="s">
        <v>509</v>
      </c>
      <c r="C413" s="582" t="s">
        <v>510</v>
      </c>
      <c r="D413" s="566"/>
      <c r="E413" s="575"/>
      <c r="G413" s="681"/>
    </row>
    <row r="414" spans="1:7" s="528" customFormat="1" ht="12.75">
      <c r="A414" s="566"/>
      <c r="B414" s="566" t="s">
        <v>511</v>
      </c>
      <c r="C414" s="582" t="s">
        <v>927</v>
      </c>
      <c r="D414" s="566"/>
      <c r="E414" s="575"/>
      <c r="G414" s="681"/>
    </row>
    <row r="415" spans="1:7" s="528" customFormat="1" ht="12.75">
      <c r="A415" s="566"/>
      <c r="B415" s="566" t="s">
        <v>486</v>
      </c>
      <c r="C415" s="582" t="s">
        <v>928</v>
      </c>
      <c r="D415" s="566"/>
      <c r="E415" s="575"/>
      <c r="G415" s="681"/>
    </row>
    <row r="416" spans="1:7" s="528" customFormat="1" ht="12.75">
      <c r="A416" s="566"/>
      <c r="B416" s="577" t="s">
        <v>520</v>
      </c>
      <c r="C416" s="584" t="s">
        <v>710</v>
      </c>
      <c r="D416" s="566"/>
      <c r="E416" s="575"/>
      <c r="G416" s="681"/>
    </row>
    <row r="417" spans="1:7" s="528" customFormat="1" ht="12.75">
      <c r="A417" s="566"/>
      <c r="B417" s="559" t="str">
        <f>"136.3"</f>
        <v>136.3</v>
      </c>
      <c r="C417" s="579" t="s">
        <v>929</v>
      </c>
      <c r="D417" s="589" t="s">
        <v>506</v>
      </c>
      <c r="E417" s="581">
        <v>1</v>
      </c>
      <c r="F417" s="401"/>
      <c r="G417" s="682">
        <f>F417*E417</f>
        <v>0</v>
      </c>
    </row>
    <row r="418" spans="1:7" s="528" customFormat="1" ht="89.25">
      <c r="A418" s="566"/>
      <c r="B418" s="566"/>
      <c r="C418" s="582" t="s">
        <v>930</v>
      </c>
      <c r="D418" s="566"/>
      <c r="E418" s="575"/>
      <c r="G418" s="681"/>
    </row>
    <row r="419" spans="1:7" s="528" customFormat="1" ht="12.75">
      <c r="A419" s="566"/>
      <c r="B419" s="566" t="s">
        <v>509</v>
      </c>
      <c r="C419" s="582" t="s">
        <v>510</v>
      </c>
      <c r="D419" s="566"/>
      <c r="E419" s="575"/>
      <c r="G419" s="681"/>
    </row>
    <row r="420" spans="1:7" s="528" customFormat="1" ht="12.75">
      <c r="A420" s="566"/>
      <c r="B420" s="566" t="s">
        <v>511</v>
      </c>
      <c r="C420" s="582" t="s">
        <v>931</v>
      </c>
      <c r="D420" s="566"/>
      <c r="E420" s="575"/>
      <c r="G420" s="681"/>
    </row>
    <row r="421" spans="1:7" s="528" customFormat="1" ht="12.75">
      <c r="A421" s="566"/>
      <c r="B421" s="566" t="s">
        <v>486</v>
      </c>
      <c r="C421" s="582" t="s">
        <v>932</v>
      </c>
      <c r="D421" s="566"/>
      <c r="E421" s="575"/>
      <c r="G421" s="681"/>
    </row>
    <row r="422" spans="1:7" s="528" customFormat="1" ht="12.75">
      <c r="A422" s="566"/>
      <c r="B422" s="559" t="str">
        <f>"136.4"</f>
        <v>136.4</v>
      </c>
      <c r="C422" s="579" t="s">
        <v>1488</v>
      </c>
      <c r="D422" s="589" t="s">
        <v>506</v>
      </c>
      <c r="E422" s="581">
        <v>1</v>
      </c>
      <c r="F422" s="401"/>
      <c r="G422" s="682">
        <f>F422*E422</f>
        <v>0</v>
      </c>
    </row>
    <row r="423" spans="1:7" s="528" customFormat="1" ht="102">
      <c r="A423" s="566"/>
      <c r="B423" s="566"/>
      <c r="C423" s="582" t="s">
        <v>934</v>
      </c>
      <c r="D423" s="566"/>
      <c r="E423" s="575"/>
      <c r="G423" s="681"/>
    </row>
    <row r="424" spans="1:7" s="528" customFormat="1" ht="12.75">
      <c r="A424" s="566"/>
      <c r="B424" s="566" t="s">
        <v>509</v>
      </c>
      <c r="C424" s="582" t="s">
        <v>510</v>
      </c>
      <c r="D424" s="566"/>
      <c r="E424" s="575"/>
      <c r="G424" s="681"/>
    </row>
    <row r="425" spans="1:7" s="528" customFormat="1" ht="12.75">
      <c r="A425" s="566"/>
      <c r="B425" s="566" t="s">
        <v>511</v>
      </c>
      <c r="C425" s="582" t="s">
        <v>1489</v>
      </c>
      <c r="D425" s="566"/>
      <c r="E425" s="575"/>
      <c r="G425" s="681"/>
    </row>
    <row r="426" spans="1:7" s="528" customFormat="1" ht="12.75">
      <c r="A426" s="566"/>
      <c r="B426" s="566" t="s">
        <v>486</v>
      </c>
      <c r="C426" s="582" t="s">
        <v>965</v>
      </c>
      <c r="D426" s="566"/>
      <c r="E426" s="575"/>
      <c r="G426" s="681"/>
    </row>
    <row r="427" spans="1:7" s="528" customFormat="1" ht="12.75">
      <c r="A427" s="566"/>
      <c r="B427" s="559" t="str">
        <f>"136.6"</f>
        <v>136.6</v>
      </c>
      <c r="C427" s="579" t="s">
        <v>940</v>
      </c>
      <c r="D427" s="589" t="s">
        <v>506</v>
      </c>
      <c r="E427" s="581">
        <v>2</v>
      </c>
      <c r="F427" s="401"/>
      <c r="G427" s="682">
        <f>F427*E427</f>
        <v>0</v>
      </c>
    </row>
    <row r="428" spans="1:7" s="528" customFormat="1" ht="127.5">
      <c r="A428" s="566"/>
      <c r="B428" s="566"/>
      <c r="C428" s="582" t="s">
        <v>941</v>
      </c>
      <c r="D428" s="566"/>
      <c r="E428" s="575"/>
      <c r="G428" s="681"/>
    </row>
    <row r="429" spans="1:7" s="528" customFormat="1" ht="12.75">
      <c r="A429" s="566"/>
      <c r="B429" s="566" t="s">
        <v>509</v>
      </c>
      <c r="C429" s="582" t="s">
        <v>510</v>
      </c>
      <c r="D429" s="566"/>
      <c r="E429" s="575"/>
      <c r="G429" s="681"/>
    </row>
    <row r="430" spans="1:7" s="528" customFormat="1" ht="12.75">
      <c r="A430" s="566"/>
      <c r="B430" s="566" t="s">
        <v>511</v>
      </c>
      <c r="C430" s="582" t="s">
        <v>942</v>
      </c>
      <c r="D430" s="566"/>
      <c r="E430" s="575"/>
      <c r="G430" s="681"/>
    </row>
    <row r="431" spans="1:7" s="528" customFormat="1" ht="12.75">
      <c r="A431" s="566"/>
      <c r="B431" s="566" t="s">
        <v>486</v>
      </c>
      <c r="C431" s="582" t="s">
        <v>943</v>
      </c>
      <c r="D431" s="566"/>
      <c r="E431" s="575"/>
      <c r="G431" s="681"/>
    </row>
    <row r="432" spans="1:7" s="528" customFormat="1" ht="25.5">
      <c r="A432" s="566"/>
      <c r="B432" s="559" t="str">
        <f>"136.7"</f>
        <v>136.7</v>
      </c>
      <c r="C432" s="579" t="s">
        <v>711</v>
      </c>
      <c r="D432" s="589" t="s">
        <v>506</v>
      </c>
      <c r="E432" s="581">
        <v>2</v>
      </c>
      <c r="F432" s="401"/>
      <c r="G432" s="682">
        <f>F432*E432</f>
        <v>0</v>
      </c>
    </row>
    <row r="433" spans="1:7" s="528" customFormat="1" ht="12.75">
      <c r="A433" s="566"/>
      <c r="B433" s="566" t="s">
        <v>509</v>
      </c>
      <c r="C433" s="582" t="s">
        <v>510</v>
      </c>
      <c r="D433" s="566"/>
      <c r="E433" s="575"/>
      <c r="G433" s="681"/>
    </row>
    <row r="434" spans="1:7" s="528" customFormat="1" ht="12.75">
      <c r="A434" s="566"/>
      <c r="B434" s="566" t="s">
        <v>511</v>
      </c>
      <c r="C434" s="582" t="s">
        <v>712</v>
      </c>
      <c r="D434" s="566"/>
      <c r="E434" s="575"/>
      <c r="G434" s="681"/>
    </row>
    <row r="435" spans="1:7" s="528" customFormat="1" ht="12.75">
      <c r="A435" s="566"/>
      <c r="B435" s="566" t="s">
        <v>486</v>
      </c>
      <c r="C435" s="582" t="s">
        <v>713</v>
      </c>
      <c r="D435" s="566"/>
      <c r="E435" s="575"/>
      <c r="G435" s="681"/>
    </row>
    <row r="436" spans="1:7" s="528" customFormat="1" ht="12.75">
      <c r="A436" s="566"/>
      <c r="B436" s="576"/>
      <c r="C436" s="583"/>
      <c r="D436" s="574"/>
      <c r="E436" s="575"/>
      <c r="F436" s="530"/>
      <c r="G436" s="681"/>
    </row>
    <row r="437" spans="1:7" s="528" customFormat="1" ht="13.5" thickBot="1">
      <c r="A437" s="566"/>
      <c r="B437" s="395"/>
      <c r="C437" s="392" t="s">
        <v>1198</v>
      </c>
      <c r="D437" s="393"/>
      <c r="E437" s="394"/>
      <c r="F437" s="532"/>
      <c r="G437" s="685">
        <f>SUM(G22:G436)</f>
        <v>0</v>
      </c>
    </row>
    <row r="438" spans="1:7" ht="17.25" thickTop="1"/>
  </sheetData>
  <sheetProtection algorithmName="SHA-512" hashValue="pG3yNIfJpoeoEJdVA5PA2ZHKE/GKM8MoWVt3A6Cr4wvUzdZ3aqHY2DhnNIIiHX0RAkH6trTsyzptEMx+DinAFg==" saltValue="7AMXM+pjERCQrEO4CBp0Lw==" spinCount="100000" sheet="1" objects="1" scenarios="1" formatCells="0" formatColumns="0" formatRows="0" selectLockedCells="1"/>
  <protectedRanges>
    <protectedRange sqref="F18:G18 F438:G62880" name="Obseg5_11_2"/>
    <protectedRange sqref="F2:G2" name="Obseg5_14_1"/>
    <protectedRange sqref="F5 F3:G4 F6:G8" name="Obseg5_1"/>
    <protectedRange sqref="F23:G29 F31:G37 F39:G43 F45:G49 F51:G58 F104:G108 F110:G116 F118:G124 F338:G340 F346:G347 F60:G64 F100:G101 F355:G355 F358:G364 F366:G372 F374:G378 F380:G384 F386:G393 F395:G400 F436:G437 F165:G165 F181:G182 F187:G188 F193:G194 F199:G201 F212:G216 F206:G207 F221:G222 F227:G228 F233:G234 F239:G240 F259:G260 F265:G266 F271:G272 F277:G278 F283:G284 F289:G290 F295:G296 F301:G303 F308:G309 F320:G321 F252:G254 F245:G246 F314:G315 F326:G327 F332:G333 F352:G353" name="Obseg5_11_1"/>
    <protectedRange sqref="F30:G30 F38:G38 F44:G44 F50:G50 F59:G59 F102:G103 F109:G109 F161:G161 F177:G177 F19:G22 F117:G117 F365:G365 F373:G373 F379:G379 F385:G385 F394:G394 F356:G357" name="Obseg5_15_1_1"/>
    <protectedRange sqref="F66:G69 F71:G74 F76:G80 F82:G85 F87:G90 F97:G99 F92:G95 F402:G405 F407:G410 F412:G416 F418:G421 F423:G426 F433:G435 F428:G431" name="Obseg5_11"/>
    <protectedRange sqref="F65:G65 F70:G70 F75:G75 F81:G81 F86:G86 F96:G96 F91:G91 F401:G401 F406:G406 F411:G411 F417:G417 F422:G422 F432:G432 F427:G427" name="Obseg5_15_1"/>
    <protectedRange sqref="F126:G129 F131:G134 F136:G140 F142:G145 F147:G150 F157:G160 F152:G155 F198 F192 F186 F180 F169:G169 F166:G166 F164:G164 F205 F211 F220 F226 F232 F238 F244 F251 F258 F264 F270 F276 F282 F288 F294 F300 F307 F313 F319 F328 F334 F342 F348 F354:G354 F183 F189 F195 F202 F208 F217 F223 F229 F235 F241 F247 F255 F261 F267 F273 F279 F285 F291 F297 F304 F310 F316 F322 F325 F331 F337 F345 F351 F175:G176 F172:G172" name="Obseg5_11_2_1"/>
    <protectedRange sqref="F125:G125 F130:G130 F135:G135 F141:G141 F146:G146 F156:G156 F151:G151 G349:G350 F167:G168 F170:G171 F173:G174 F162:G163 G184:G185 G190:G191 G196:G197 G203:G204 G209:G210 G218:G219 G224:G225 G230:G231 G236:G237 G242:G243 G248:G250 G256:G257 G262:G263 G268:G269 G274:G275 G280:G281 G286:G287 G292:G293 G298:G299 G305:G306 G311:G312 G317:G318 G323:G324 G329:G330 G341 G335:G336 G343:G344 G178:G179" name="Obseg5_15_1_2"/>
    <protectedRange sqref="F9" name="Obseg5_3_1_2_1"/>
  </protectedRanges>
  <mergeCells count="3">
    <mergeCell ref="B21:C21"/>
    <mergeCell ref="B102:C102"/>
    <mergeCell ref="B356:C356"/>
  </mergeCells>
  <hyperlinks>
    <hyperlink ref="C193" r:id="rId1" display="http://www.imakeshop.pro/secure/index.php?ISAPI_100_50=MCJuaDwNXlwLs7vT8y9ldHGpsiSUunhSWi&amp;s_query=conical&amp;gal=1&amp;all=yes&amp;sortby=ordering%20ASC&amp;page=2&amp;Product=10149"/>
  </hyperlinks>
  <pageMargins left="0.70866141732283472" right="0.39370078740157483" top="0.90937500000000004" bottom="0.74803149606299213" header="0.31496062992125984" footer="0.31496062992125984"/>
  <pageSetup paperSize="9" orientation="portrait" r:id="rId2"/>
  <headerFooter>
    <oddHeader>&amp;L&amp;"NewsGoth Cn BT,Krepko"&amp;9&amp;K03+000INVESTITOR:
MIZŠ IN SŠGT MARIBOR
&amp;C&amp;"NewsGoth Cn BT,Krepko"&amp;9&amp;K03+000SŠGT-OPREMA
Cankarjeva 5
2000 Maribor&amp;R&amp;"NewsGoth Cn BT,Krepko"&amp;9&amp;K03+000PROJEKTANT: Styria arhitektura d.o.o. 
Cankarjeva ul. 6E, 
2000 Maribor</oddHeader>
    <oddFooter>&amp;L&amp;"NewsGoth Cn BT,Krepko"&amp;9&amp;K03+000&amp;A &amp;R&amp;"NewsGoth Cn BT,Krepko"&amp;9&amp;K03+000&amp;P/&amp;N
&amp;D</oddFooter>
  </headerFooter>
  <rowBreaks count="3" manualBreakCount="3">
    <brk id="8" max="6" man="1"/>
    <brk id="101" max="16383" man="1"/>
    <brk id="355"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9</vt:i4>
      </vt:variant>
      <vt:variant>
        <vt:lpstr>Imenovani obsegi</vt:lpstr>
      </vt:variant>
      <vt:variant>
        <vt:i4>17</vt:i4>
      </vt:variant>
    </vt:vector>
  </HeadingPairs>
  <TitlesOfParts>
    <vt:vector size="26" baseType="lpstr">
      <vt:lpstr>0</vt:lpstr>
      <vt:lpstr>SD</vt:lpstr>
      <vt:lpstr>REKAPITULACIJA</vt:lpstr>
      <vt:lpstr>SK1 - NETIPSKA OPREA</vt:lpstr>
      <vt:lpstr>SK2 - TIPSKA OPREMA</vt:lpstr>
      <vt:lpstr>SK2 - ASESOAR</vt:lpstr>
      <vt:lpstr>SK2 - DIDAKTIČNA OPREMA</vt:lpstr>
      <vt:lpstr>SK3 - TEHNOLOGIJA KUHINJ</vt:lpstr>
      <vt:lpstr>SK3 - TEHNOLOGIJA STREŽBE</vt:lpstr>
      <vt:lpstr>'0'!Področje_tiskanja</vt:lpstr>
      <vt:lpstr>REKAPITULACIJA!Področje_tiskanja</vt:lpstr>
      <vt:lpstr>SD!Področje_tiskanja</vt:lpstr>
      <vt:lpstr>'SK1 - NETIPSKA OPREA'!Področje_tiskanja</vt:lpstr>
      <vt:lpstr>'SK2 - ASESOAR'!Področje_tiskanja</vt:lpstr>
      <vt:lpstr>'SK2 - TIPSKA OPREMA'!Področje_tiskanja</vt:lpstr>
      <vt:lpstr>'SK3 - TEHNOLOGIJA KUHINJ'!Področje_tiskanja</vt:lpstr>
      <vt:lpstr>'SK3 - TEHNOLOGIJA STREŽBE'!Področje_tiskanja</vt:lpstr>
      <vt:lpstr>'SK1 - NETIPSKA OPREA'!Print_Area</vt:lpstr>
      <vt:lpstr>'SK2 - ASESOAR'!Print_Area</vt:lpstr>
      <vt:lpstr>'SK2 - TIPSKA OPREMA'!Print_Area</vt:lpstr>
      <vt:lpstr>'SK1 - NETIPSKA OPREA'!Print_Titles</vt:lpstr>
      <vt:lpstr>'SK2 - ASESOAR'!Print_Titles</vt:lpstr>
      <vt:lpstr>'SK2 - TIPSKA OPREMA'!Print_Titles</vt:lpstr>
      <vt:lpstr>'SK1 - NETIPSKA OPREA'!Tiskanje_naslovov</vt:lpstr>
      <vt:lpstr>'SK2 - ASESOAR'!Tiskanje_naslovov</vt:lpstr>
      <vt:lpstr>'SK2 - TIPSKA OPREMA'!Tiskanje_naslovov</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Maja Zalik</cp:lastModifiedBy>
  <cp:revision/>
  <cp:lastPrinted>2021-09-27T13:20:08Z</cp:lastPrinted>
  <dcterms:created xsi:type="dcterms:W3CDTF">2006-11-28T10:36:17Z</dcterms:created>
  <dcterms:modified xsi:type="dcterms:W3CDTF">2021-10-06T11:25:08Z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